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240" yWindow="525" windowWidth="14805" windowHeight="7590"/>
  </bookViews>
  <sheets>
    <sheet name="ІІІ квартал" sheetId="1" r:id="rId1"/>
    <sheet name="Лист2" sheetId="2" state="hidden" r:id="rId2"/>
  </sheets>
  <definedNames>
    <definedName name="_xlnm.Print_Area" localSheetId="0">'ІІІ квартал'!$A$1:$R$200</definedName>
  </definedNames>
  <calcPr calcId="162913"/>
</workbook>
</file>

<file path=xl/calcChain.xml><?xml version="1.0" encoding="utf-8"?>
<calcChain xmlns="http://schemas.openxmlformats.org/spreadsheetml/2006/main">
  <c r="F192" i="1" l="1"/>
  <c r="D192" i="1" s="1"/>
  <c r="J192" i="1" l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8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9" i="1"/>
  <c r="D10" i="1"/>
  <c r="D11" i="1"/>
  <c r="D12" i="1"/>
  <c r="D13" i="1"/>
  <c r="D14" i="1"/>
  <c r="D15" i="1"/>
  <c r="D8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40" i="1" l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35" i="1"/>
  <c r="I36" i="1"/>
  <c r="I37" i="1"/>
  <c r="I38" i="1"/>
  <c r="I39" i="1"/>
  <c r="I27" i="1"/>
  <c r="I28" i="1"/>
  <c r="I29" i="1"/>
  <c r="I30" i="1"/>
  <c r="I31" i="1"/>
  <c r="I32" i="1"/>
  <c r="I33" i="1"/>
  <c r="I34" i="1"/>
  <c r="I16" i="1"/>
  <c r="I17" i="1"/>
  <c r="I18" i="1"/>
  <c r="I19" i="1"/>
  <c r="I20" i="1"/>
  <c r="I21" i="1"/>
  <c r="I22" i="1"/>
  <c r="I23" i="1"/>
  <c r="I24" i="1"/>
  <c r="I25" i="1"/>
  <c r="I26" i="1"/>
  <c r="I13" i="1"/>
  <c r="I14" i="1"/>
  <c r="I15" i="1"/>
  <c r="I9" i="1"/>
  <c r="I10" i="1"/>
  <c r="I11" i="1"/>
  <c r="I12" i="1"/>
  <c r="I8" i="1"/>
</calcChain>
</file>

<file path=xl/sharedStrings.xml><?xml version="1.0" encoding="utf-8"?>
<sst xmlns="http://schemas.openxmlformats.org/spreadsheetml/2006/main" count="1314" uniqueCount="212">
  <si>
    <t>Інформація про використання благодійних пожертв від фізичних та юридичних осіб</t>
  </si>
  <si>
    <t xml:space="preserve">Додаток </t>
  </si>
  <si>
    <t>до наказу Міністерства охорони здоров'я України</t>
  </si>
  <si>
    <t>25.07.2017 № 848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</si>
  <si>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</si>
  <si>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</si>
  <si>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</si>
  <si>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</si>
  <si>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В натуральній формі(товари і послуги),тис.грн.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</si>
  <si>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</si>
  <si>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</si>
  <si>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</si>
  <si>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Напрямки використання у грошовій формі(стаття витрат)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</si>
  <si>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</si>
  <si>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</si>
  <si>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</si>
  <si>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</si>
  <si>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Простирадло</t>
  </si>
  <si>
    <t>Благодійний фонд Здоров'я</t>
  </si>
  <si>
    <t>Рентгенплівка 24*30</t>
  </si>
  <si>
    <t>Рентгенплівка 30*40</t>
  </si>
  <si>
    <t>Рентгенплівка 18*24</t>
  </si>
  <si>
    <t>Плівка д/томографа ДТ 20*25</t>
  </si>
  <si>
    <t>Перекис водню 3%</t>
  </si>
  <si>
    <t>Амоксіл 1,2г</t>
  </si>
  <si>
    <t>Трубка ендотрахіальна з манжетою 8,0</t>
  </si>
  <si>
    <t>ДЕЗТАБ нью</t>
  </si>
  <si>
    <t>Рукавички н/с №7-8</t>
  </si>
  <si>
    <t>Серветка антисептична спиртова</t>
  </si>
  <si>
    <t>СефДез хенд 1 фл-1000 мл</t>
  </si>
  <si>
    <t>Скло предметне</t>
  </si>
  <si>
    <t>Катетер в/в переф</t>
  </si>
  <si>
    <t>Катетор Нелатона</t>
  </si>
  <si>
    <t>Шприц швидкого наповнювання</t>
  </si>
  <si>
    <t>Стериліум</t>
  </si>
  <si>
    <t>Рукавички медичні хірургічні</t>
  </si>
  <si>
    <t>Катетер Фолея</t>
  </si>
  <si>
    <t>Катетер для аспірації з контролем вакууму одноразовий</t>
  </si>
  <si>
    <t>Кутасепт</t>
  </si>
  <si>
    <t>Подовжувач д\інфузійних помп-150см</t>
  </si>
  <si>
    <t>Голка для катетора</t>
  </si>
  <si>
    <t>Трубка ендотрах. 7,0</t>
  </si>
  <si>
    <t>ТОВ" Система аптек" Лінда-Фарм"</t>
  </si>
  <si>
    <t>Кріплення</t>
  </si>
  <si>
    <t>Трійник</t>
  </si>
  <si>
    <t>Змішувач</t>
  </si>
  <si>
    <t>Муфта</t>
  </si>
  <si>
    <t>Кран</t>
  </si>
  <si>
    <t>Шланг</t>
  </si>
  <si>
    <t>Розетка</t>
  </si>
  <si>
    <t>Труба d-25</t>
  </si>
  <si>
    <t>Фарба різна</t>
  </si>
  <si>
    <t>Сіфон до  вмивальника</t>
  </si>
  <si>
    <t>Замок</t>
  </si>
  <si>
    <t>Саморіз</t>
  </si>
  <si>
    <t>Труба 20</t>
  </si>
  <si>
    <t>Американка під пайку</t>
  </si>
  <si>
    <t>Журнал реєстрації</t>
  </si>
  <si>
    <t>Книга канцелярська</t>
  </si>
  <si>
    <t>Пакети для сміття</t>
  </si>
  <si>
    <t>Електролампочка</t>
  </si>
  <si>
    <t>Рідке мило</t>
  </si>
  <si>
    <t>Рушник паперовий</t>
  </si>
  <si>
    <t>Папір А4/80,500л</t>
  </si>
  <si>
    <t>Диск CD R 700 mb</t>
  </si>
  <si>
    <t>Термоплівка Panason/</t>
  </si>
  <si>
    <t>Папір газетний А4 /45/500л</t>
  </si>
  <si>
    <t>Журнал обліку</t>
  </si>
  <si>
    <t>Всього:</t>
  </si>
  <si>
    <t>-</t>
  </si>
  <si>
    <t>Головний бухгалтер</t>
  </si>
  <si>
    <t>Рентгенплівка 13*18</t>
  </si>
  <si>
    <t>Катетер підкючічний</t>
  </si>
  <si>
    <t>Рукавички огляд.лат.опудр.</t>
  </si>
  <si>
    <t>Аніозим ДД1</t>
  </si>
  <si>
    <t>Зонд назогаст. 18</t>
  </si>
  <si>
    <t>Кабель</t>
  </si>
  <si>
    <t>Грунтовка</t>
  </si>
  <si>
    <t>Шпакльовка</t>
  </si>
  <si>
    <t>Забивний 6*60</t>
  </si>
  <si>
    <t>Унітаз</t>
  </si>
  <si>
    <t>Сітка під шпаклівку</t>
  </si>
  <si>
    <t>Рукавички хозяйственні гумові</t>
  </si>
  <si>
    <t>Лампа TL-D</t>
  </si>
  <si>
    <t>Файл А4+глянц,0,40</t>
  </si>
  <si>
    <t>Підковдра</t>
  </si>
  <si>
    <t>Бл. допомога від фіз. осіб</t>
  </si>
  <si>
    <t>Картридж д/прінтерів</t>
  </si>
  <si>
    <t>Пелюшка байкова</t>
  </si>
  <si>
    <t>Дімедрол 1 мл 1% №10</t>
  </si>
  <si>
    <t>Папаверін 2% 2,0 №10</t>
  </si>
  <si>
    <t>Кордіамін 25% 2мл №10</t>
  </si>
  <si>
    <t>Новокаїн 200,0</t>
  </si>
  <si>
    <t>Кетонал 100мг 2мл</t>
  </si>
  <si>
    <t>Новокаїн 0,5% 200мл</t>
  </si>
  <si>
    <t>Декасан 0,02% 200мл</t>
  </si>
  <si>
    <t>Фіксаж концентрований</t>
  </si>
  <si>
    <t>Проявник концентрований</t>
  </si>
  <si>
    <t>Рукавички н/с №6-7</t>
  </si>
  <si>
    <t>Лезо</t>
  </si>
  <si>
    <t>Аниосепт актив</t>
  </si>
  <si>
    <t>Бетадін р-р 10%</t>
  </si>
  <si>
    <t>Кліпса лапараскопична  К-1</t>
  </si>
  <si>
    <t>Новохлор</t>
  </si>
  <si>
    <t>Сурфаніос.</t>
  </si>
  <si>
    <t>Маска захисна  одноразова</t>
  </si>
  <si>
    <t>Лейкопластир.</t>
  </si>
  <si>
    <t>Левомеколь мазь 25г</t>
  </si>
  <si>
    <t>Марля медична н/с</t>
  </si>
  <si>
    <t>Вимикач</t>
  </si>
  <si>
    <t>Кутник</t>
  </si>
  <si>
    <t>МРН</t>
  </si>
  <si>
    <t>Плінтус</t>
  </si>
  <si>
    <t>Кут вн.</t>
  </si>
  <si>
    <t>Кут наруж.</t>
  </si>
  <si>
    <t>Текси</t>
  </si>
  <si>
    <t>Стартова полоса</t>
  </si>
  <si>
    <t>П-образне кріплення</t>
  </si>
  <si>
    <t>Білизна посуд</t>
  </si>
  <si>
    <t>Коректор</t>
  </si>
  <si>
    <t>Скребок</t>
  </si>
  <si>
    <t>Конверт для СD</t>
  </si>
  <si>
    <t>І.В. Жицька</t>
  </si>
  <si>
    <t>Покривало</t>
  </si>
  <si>
    <t>Стілець офісний</t>
  </si>
  <si>
    <t>Маніпулятор мишка</t>
  </si>
  <si>
    <t>Ємкість- контейнер полімерний</t>
  </si>
  <si>
    <t>Лічильник д\лейкоформул лаборатрний</t>
  </si>
  <si>
    <t>Водоногрівач 100л</t>
  </si>
  <si>
    <t>Тачка</t>
  </si>
  <si>
    <t>Принтер НР</t>
  </si>
  <si>
    <t>Кондиціонер Luberg  LSR 07</t>
  </si>
  <si>
    <t>Кондиціонер Luberg LSR 09</t>
  </si>
  <si>
    <t>Контейнер для збору голок і мед відходів 12л</t>
  </si>
  <si>
    <t>Контейнер для збору голок і мед. відходів 5л</t>
  </si>
  <si>
    <t>Дібазол 1% 5,0 №10</t>
  </si>
  <si>
    <t>Реналган 5,0 №5</t>
  </si>
  <si>
    <t>Вазелінове масло</t>
  </si>
  <si>
    <t>Тріомбраст 76%20,0</t>
  </si>
  <si>
    <t>Рентгенплівка 35*35</t>
  </si>
  <si>
    <t>Лезо скальпеля</t>
  </si>
  <si>
    <t>Вакуумна пробірка</t>
  </si>
  <si>
    <t>Стрічка діаграмна   ЛДТ 80ммх30м</t>
  </si>
  <si>
    <t>Парафін</t>
  </si>
  <si>
    <t>Лампа бактерицідна</t>
  </si>
  <si>
    <t>Формалін</t>
  </si>
  <si>
    <t>Сечоприймач</t>
  </si>
  <si>
    <t>Комплект одягу  АНТИ-СПИД</t>
  </si>
  <si>
    <t>Катетер аспіраційний Fr10</t>
  </si>
  <si>
    <t>Дренаж лапароскопичний</t>
  </si>
  <si>
    <t>Зонд Блекмора</t>
  </si>
  <si>
    <t>Алкотестер Алкофор  205</t>
  </si>
  <si>
    <t>Трубочка д\муштуків  Алкотеста</t>
  </si>
  <si>
    <t>Хлорантоін</t>
  </si>
  <si>
    <t>Нитки капр. хір.(250 м. мот.)</t>
  </si>
  <si>
    <t>Зонд нозогастральний 4</t>
  </si>
  <si>
    <t>Ізокет р-р інф.0,1% 10мл № 10</t>
  </si>
  <si>
    <t>Зонд інтубаційний</t>
  </si>
  <si>
    <t>Галуни алюмокалієві</t>
  </si>
  <si>
    <t>Плівка РМП Дентальна 3*4</t>
  </si>
  <si>
    <t>Пульсоксиметр МD300C 1 напалечний</t>
  </si>
  <si>
    <t>Діоксизоль 100,0</t>
  </si>
  <si>
    <t>Цефтріаксон 1г №5</t>
  </si>
  <si>
    <t>Нітрогліцерін 1% 2мл</t>
  </si>
  <si>
    <t>Скальпель глазний</t>
  </si>
  <si>
    <t>Канюля для пром сл.путів</t>
  </si>
  <si>
    <t>Шприц-ручки ALLSTAR</t>
  </si>
  <si>
    <t>Атоксил 2г</t>
  </si>
  <si>
    <t>ТОВ " Система аптек"Лінда-Фарм"</t>
  </si>
  <si>
    <t>З'єднання</t>
  </si>
  <si>
    <t>Профіль</t>
  </si>
  <si>
    <t>Світильник</t>
  </si>
  <si>
    <t>Колорекс</t>
  </si>
  <si>
    <t>Ревізія</t>
  </si>
  <si>
    <t>Умивальник</t>
  </si>
  <si>
    <t>Кисті-щітки</t>
  </si>
  <si>
    <t>Лак</t>
  </si>
  <si>
    <t>Відділка</t>
  </si>
  <si>
    <t>Патрон Е-27 кераміческий</t>
  </si>
  <si>
    <t>Підрозетник</t>
  </si>
  <si>
    <t>П'єдістал</t>
  </si>
  <si>
    <t>Пакля</t>
  </si>
  <si>
    <t>Колодка 3 гнезда</t>
  </si>
  <si>
    <t>Редукція</t>
  </si>
  <si>
    <t>Кут 110*45</t>
  </si>
  <si>
    <t>Клей СМ 11</t>
  </si>
  <si>
    <t>Пускач ПМ1-1810 М7</t>
  </si>
  <si>
    <t>Вент. решітка</t>
  </si>
  <si>
    <t>Лампа Feron 10W LED</t>
  </si>
  <si>
    <t>Відбійник</t>
  </si>
  <si>
    <t>Хрестики для склоблока</t>
  </si>
  <si>
    <t>Стрічка самоклеюча  для г\к</t>
  </si>
  <si>
    <t>Експлутаційний набір</t>
  </si>
  <si>
    <t>Порошок пральний</t>
  </si>
  <si>
    <t>Подовжувач</t>
  </si>
  <si>
    <t>Віник</t>
  </si>
  <si>
    <t>Держатель рушниковий</t>
  </si>
  <si>
    <t>Клей ПВА</t>
  </si>
  <si>
    <t>Скріпки канцелярські</t>
  </si>
  <si>
    <t>Двоокись вугілля газоподібне 40л</t>
  </si>
  <si>
    <t>Лампа ЛЕД 12ВТ Е27</t>
  </si>
  <si>
    <t>Плічки</t>
  </si>
  <si>
    <t>Папір копир.А4  синя</t>
  </si>
  <si>
    <t>КЗ" Павлоградська міська лікарня № 4" ДОР" за ІІІквартал 2019 року</t>
  </si>
  <si>
    <t>ІІІ квартал</t>
  </si>
  <si>
    <t>Кушетка медична</t>
  </si>
  <si>
    <t>Нічний столік</t>
  </si>
  <si>
    <t>БФП Епсон к\в</t>
  </si>
  <si>
    <t>Головний лікар</t>
  </si>
  <si>
    <t>В.М. Полулях</t>
  </si>
  <si>
    <t>Бухгалтер</t>
  </si>
  <si>
    <t>С.В. Пащенко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</si>
</sst>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2"/>
      <color theme="1"/>
      <name val="Calibri"/>
      <family val="2"/>
      <scheme val="minor"/>
    </font>
    <font>
      <b/>
      <sz val="18"/>
      <name val="Arial Cyr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wrapText="1"/>
    </xf>
    <xf numFmtId="0" fontId="4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4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2" fontId="4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top" wrapText="1"/>
    </xf>
    <xf numFmtId="2" fontId="5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2" fontId="5" fillId="0" borderId="7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 vertical="top"/>
    </xf>
    <xf numFmtId="0" fontId="8" fillId="0" borderId="1" xfId="0" quotePrefix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0"/>
  <sheetViews>
    <sheetView tabSelected="1" view="pageBreakPreview" zoomScale="53" zoomScaleNormal="100" zoomScaleSheetLayoutView="53" workbookViewId="0">
      <selection activeCell="L14" sqref="L14"/>
    </sheetView>
  </sheetViews>
  <sheetFormatPr defaultRowHeight="23.25" x14ac:dyDescent="0.35"/>
  <cols>
    <col min="1" max="1" width="19.5703125" style="4" customWidth="1"/>
    <col min="2" max="2" width="55.28515625" style="4" customWidth="1"/>
    <col min="3" max="3" width="19.140625" style="4" customWidth="1"/>
    <col min="4" max="4" width="26.28515625" style="4" customWidth="1"/>
    <col min="5" max="5" width="54.5703125" style="4" customWidth="1"/>
    <col min="6" max="6" width="24.5703125" style="4" customWidth="1"/>
    <col min="7" max="7" width="13.42578125" style="4" customWidth="1"/>
    <col min="8" max="8" width="11.28515625" style="4" customWidth="1"/>
    <col min="9" max="9" width="53.140625" style="4" customWidth="1"/>
    <col min="10" max="10" width="19.42578125" style="4" customWidth="1"/>
    <col min="11" max="11" width="16.7109375" style="4" customWidth="1"/>
    <col min="12" max="12" width="36.5703125" customWidth="1"/>
    <col min="13" max="13" width="0.28515625" hidden="1" customWidth="1"/>
    <col min="14" max="15" width="0.140625" customWidth="1"/>
  </cols>
  <sheetData>
    <row r="1" spans="1:20" x14ac:dyDescent="0.35">
      <c r="K1" s="5" t="s">
        <v>1</v>
      </c>
      <c r="L1" s="2"/>
      <c r="M1" s="2"/>
      <c r="N1" s="2"/>
      <c r="O1" s="2"/>
      <c r="P1" s="2"/>
      <c r="Q1" s="1"/>
      <c r="R1" s="1"/>
      <c r="S1" s="1"/>
      <c r="T1" s="1"/>
    </row>
    <row r="2" spans="1:20" x14ac:dyDescent="0.35">
      <c r="K2" s="5" t="s">
        <v>2</v>
      </c>
      <c r="L2" s="2"/>
      <c r="M2" s="2"/>
      <c r="N2" s="2"/>
      <c r="O2" s="2"/>
      <c r="P2" s="2"/>
      <c r="Q2" s="1"/>
      <c r="R2" s="1"/>
      <c r="S2" s="1"/>
      <c r="T2" s="1"/>
    </row>
    <row r="3" spans="1:20" x14ac:dyDescent="0.35">
      <c r="K3" s="5" t="s">
        <v>3</v>
      </c>
      <c r="L3" s="2"/>
      <c r="M3" s="2"/>
      <c r="N3" s="2"/>
      <c r="O3" s="2"/>
      <c r="P3" s="1"/>
      <c r="Q3" s="1"/>
      <c r="R3" s="1"/>
      <c r="S3" s="1"/>
      <c r="T3" s="1"/>
    </row>
    <row r="4" spans="1:20" ht="19.5" customHeight="1" x14ac:dyDescent="0.3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21" x14ac:dyDescent="0.35">
      <c r="A5" s="31" t="s">
        <v>203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82.5" customHeight="1" x14ac:dyDescent="0.35">
      <c r="A6" s="34" t="s">
        <v>4</v>
      </c>
      <c r="B6" s="36" t="s">
        <v>5</v>
      </c>
      <c r="C6" s="38" t="s">
        <v>6</v>
      </c>
      <c r="D6" s="38"/>
      <c r="E6" s="38"/>
      <c r="F6" s="36" t="s">
        <v>10</v>
      </c>
      <c r="G6" s="39" t="s">
        <v>11</v>
      </c>
      <c r="H6" s="40"/>
      <c r="I6" s="40"/>
      <c r="J6" s="41"/>
      <c r="K6" s="32" t="s">
        <v>16</v>
      </c>
      <c r="L6" s="1"/>
      <c r="M6" s="1"/>
      <c r="N6" s="1"/>
      <c r="O6" s="1"/>
      <c r="P6" s="1"/>
      <c r="Q6" s="1"/>
      <c r="R6" s="1"/>
      <c r="S6" s="1"/>
      <c r="T6" s="1"/>
    </row>
    <row r="7" spans="1:20" s="18" customFormat="1" ht="95.25" customHeight="1" x14ac:dyDescent="0.25">
      <c r="A7" s="35"/>
      <c r="B7" s="37"/>
      <c r="C7" s="17" t="s">
        <v>7</v>
      </c>
      <c r="D7" s="17" t="s">
        <v>8</v>
      </c>
      <c r="E7" s="17" t="s">
        <v>9</v>
      </c>
      <c r="F7" s="37"/>
      <c r="G7" s="17" t="s">
        <v>12</v>
      </c>
      <c r="H7" s="17" t="s">
        <v>13</v>
      </c>
      <c r="I7" s="17" t="s">
        <v>14</v>
      </c>
      <c r="J7" s="17" t="s">
        <v>15</v>
      </c>
      <c r="K7" s="33"/>
    </row>
    <row r="8" spans="1:20" x14ac:dyDescent="0.35">
      <c r="A8" s="6" t="s">
        <v>204</v>
      </c>
      <c r="B8" s="7" t="s">
        <v>86</v>
      </c>
      <c r="C8" s="8" t="s">
        <v>69</v>
      </c>
      <c r="D8" s="19">
        <f>F8</f>
        <v>1.421</v>
      </c>
      <c r="E8" s="28" t="s">
        <v>205</v>
      </c>
      <c r="F8" s="12">
        <v>1.421</v>
      </c>
      <c r="G8" s="8" t="s">
        <v>69</v>
      </c>
      <c r="H8" s="8" t="s">
        <v>69</v>
      </c>
      <c r="I8" s="9" t="str">
        <f>E8</f>
        <v>Кушетка медична</v>
      </c>
      <c r="J8" s="12">
        <f>F8</f>
        <v>1.421</v>
      </c>
      <c r="K8" s="8" t="s">
        <v>69</v>
      </c>
      <c r="L8" s="1"/>
      <c r="M8" s="1"/>
      <c r="N8" s="1"/>
      <c r="O8" s="1"/>
      <c r="P8" s="1"/>
      <c r="Q8" s="1"/>
      <c r="R8" s="1"/>
      <c r="S8" s="1"/>
      <c r="T8" s="1"/>
    </row>
    <row r="9" spans="1:20" x14ac:dyDescent="0.35">
      <c r="A9" s="6" t="s">
        <v>204</v>
      </c>
      <c r="B9" s="23" t="s">
        <v>86</v>
      </c>
      <c r="C9" s="8" t="s">
        <v>69</v>
      </c>
      <c r="D9" s="19">
        <f t="shared" ref="D9:D72" si="0">F9</f>
        <v>6.5369999999999999</v>
      </c>
      <c r="E9" s="28" t="s">
        <v>206</v>
      </c>
      <c r="F9" s="12">
        <v>6.5369999999999999</v>
      </c>
      <c r="G9" s="8" t="s">
        <v>69</v>
      </c>
      <c r="H9" s="8" t="s">
        <v>69</v>
      </c>
      <c r="I9" s="9" t="str">
        <f t="shared" ref="I9:I69" si="1">E9</f>
        <v>Нічний столік</v>
      </c>
      <c r="J9" s="12">
        <f t="shared" ref="J9:J72" si="2">F9</f>
        <v>6.5369999999999999</v>
      </c>
      <c r="K9" s="8" t="s">
        <v>69</v>
      </c>
      <c r="L9" s="1"/>
      <c r="M9" s="1"/>
      <c r="N9" s="1"/>
      <c r="O9" s="1"/>
      <c r="P9" s="1"/>
      <c r="Q9" s="1"/>
      <c r="R9" s="1"/>
      <c r="S9" s="1"/>
      <c r="T9" s="1"/>
    </row>
    <row r="10" spans="1:20" x14ac:dyDescent="0.35">
      <c r="A10" s="6" t="s">
        <v>204</v>
      </c>
      <c r="B10" s="23" t="s">
        <v>86</v>
      </c>
      <c r="C10" s="8" t="s">
        <v>69</v>
      </c>
      <c r="D10" s="19">
        <f t="shared" si="0"/>
        <v>3</v>
      </c>
      <c r="E10" s="28" t="s">
        <v>207</v>
      </c>
      <c r="F10" s="12">
        <v>3</v>
      </c>
      <c r="G10" s="8" t="s">
        <v>69</v>
      </c>
      <c r="H10" s="8" t="s">
        <v>69</v>
      </c>
      <c r="I10" s="9" t="str">
        <f t="shared" si="1"/>
        <v>БФП Епсон к\в</v>
      </c>
      <c r="J10" s="12">
        <f t="shared" si="2"/>
        <v>3</v>
      </c>
      <c r="K10" s="8" t="s">
        <v>69</v>
      </c>
      <c r="L10" s="22"/>
      <c r="M10" s="1"/>
      <c r="N10" s="1"/>
      <c r="O10" s="1"/>
      <c r="P10" s="1"/>
      <c r="Q10" s="1"/>
      <c r="R10" s="1"/>
      <c r="S10" s="1"/>
      <c r="T10" s="1"/>
    </row>
    <row r="11" spans="1:20" x14ac:dyDescent="0.35">
      <c r="A11" s="6" t="s">
        <v>204</v>
      </c>
      <c r="B11" s="11" t="s">
        <v>18</v>
      </c>
      <c r="C11" s="8" t="s">
        <v>69</v>
      </c>
      <c r="D11" s="19">
        <f t="shared" si="0"/>
        <v>3.9129999999999998</v>
      </c>
      <c r="E11" s="10" t="s">
        <v>17</v>
      </c>
      <c r="F11" s="12">
        <v>3.9129999999999998</v>
      </c>
      <c r="G11" s="8" t="s">
        <v>69</v>
      </c>
      <c r="H11" s="8" t="s">
        <v>69</v>
      </c>
      <c r="I11" s="9" t="str">
        <f t="shared" si="1"/>
        <v>Простирадло</v>
      </c>
      <c r="J11" s="12">
        <f t="shared" si="2"/>
        <v>3.9129999999999998</v>
      </c>
      <c r="K11" s="8" t="s">
        <v>69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5">
      <c r="A12" s="6" t="s">
        <v>204</v>
      </c>
      <c r="B12" s="11" t="s">
        <v>18</v>
      </c>
      <c r="C12" s="8" t="s">
        <v>69</v>
      </c>
      <c r="D12" s="19">
        <f t="shared" si="0"/>
        <v>0.68</v>
      </c>
      <c r="E12" s="10" t="s">
        <v>17</v>
      </c>
      <c r="F12" s="12">
        <v>0.68</v>
      </c>
      <c r="G12" s="8" t="s">
        <v>69</v>
      </c>
      <c r="H12" s="8" t="s">
        <v>69</v>
      </c>
      <c r="I12" s="9" t="str">
        <f t="shared" si="1"/>
        <v>Простирадло</v>
      </c>
      <c r="J12" s="12">
        <f t="shared" si="2"/>
        <v>0.68</v>
      </c>
      <c r="K12" s="8" t="s">
        <v>69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5">
      <c r="A13" s="6" t="s">
        <v>204</v>
      </c>
      <c r="B13" s="11" t="s">
        <v>18</v>
      </c>
      <c r="C13" s="8" t="s">
        <v>69</v>
      </c>
      <c r="D13" s="19">
        <f t="shared" si="0"/>
        <v>1.7</v>
      </c>
      <c r="E13" s="10" t="s">
        <v>85</v>
      </c>
      <c r="F13" s="12">
        <v>1.7</v>
      </c>
      <c r="G13" s="8" t="s">
        <v>69</v>
      </c>
      <c r="H13" s="8" t="s">
        <v>69</v>
      </c>
      <c r="I13" s="9" t="str">
        <f t="shared" si="1"/>
        <v>Підковдра</v>
      </c>
      <c r="J13" s="12">
        <f t="shared" si="2"/>
        <v>1.7</v>
      </c>
      <c r="K13" s="8" t="s">
        <v>69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5">
      <c r="A14" s="6" t="s">
        <v>204</v>
      </c>
      <c r="B14" s="11" t="s">
        <v>18</v>
      </c>
      <c r="C14" s="8" t="s">
        <v>69</v>
      </c>
      <c r="D14" s="19">
        <f t="shared" si="0"/>
        <v>9.1300000000000008</v>
      </c>
      <c r="E14" s="10" t="s">
        <v>123</v>
      </c>
      <c r="F14" s="12">
        <v>9.1300000000000008</v>
      </c>
      <c r="G14" s="8" t="s">
        <v>69</v>
      </c>
      <c r="H14" s="8" t="s">
        <v>69</v>
      </c>
      <c r="I14" s="9" t="str">
        <f t="shared" si="1"/>
        <v>Покривало</v>
      </c>
      <c r="J14" s="12">
        <f t="shared" si="2"/>
        <v>9.1300000000000008</v>
      </c>
      <c r="K14" s="8" t="s">
        <v>69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5">
      <c r="A15" s="6" t="s">
        <v>204</v>
      </c>
      <c r="B15" s="11" t="s">
        <v>18</v>
      </c>
      <c r="C15" s="8" t="s">
        <v>69</v>
      </c>
      <c r="D15" s="19">
        <f t="shared" si="0"/>
        <v>1.2</v>
      </c>
      <c r="E15" s="10" t="s">
        <v>124</v>
      </c>
      <c r="F15" s="12">
        <v>1.2</v>
      </c>
      <c r="G15" s="8" t="s">
        <v>69</v>
      </c>
      <c r="H15" s="8" t="s">
        <v>69</v>
      </c>
      <c r="I15" s="9" t="str">
        <f t="shared" si="1"/>
        <v>Стілець офісний</v>
      </c>
      <c r="J15" s="12">
        <f t="shared" si="2"/>
        <v>1.2</v>
      </c>
      <c r="K15" s="8" t="s">
        <v>69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 ht="24" customHeight="1" x14ac:dyDescent="0.35">
      <c r="A16" s="6" t="s">
        <v>204</v>
      </c>
      <c r="B16" s="11" t="s">
        <v>18</v>
      </c>
      <c r="C16" s="8" t="s">
        <v>69</v>
      </c>
      <c r="D16" s="19">
        <f t="shared" si="0"/>
        <v>1.29</v>
      </c>
      <c r="E16" s="10" t="s">
        <v>87</v>
      </c>
      <c r="F16" s="12">
        <v>1.29</v>
      </c>
      <c r="G16" s="8" t="s">
        <v>69</v>
      </c>
      <c r="H16" s="8" t="s">
        <v>69</v>
      </c>
      <c r="I16" s="9" t="str">
        <f t="shared" si="1"/>
        <v>Картридж д/прінтерів</v>
      </c>
      <c r="J16" s="12">
        <f t="shared" si="2"/>
        <v>1.29</v>
      </c>
      <c r="K16" s="8" t="s">
        <v>69</v>
      </c>
      <c r="L16" s="1"/>
      <c r="M16" s="1"/>
      <c r="N16" s="1"/>
      <c r="O16" s="1"/>
      <c r="P16" s="1"/>
      <c r="Q16" s="1"/>
      <c r="R16" s="1"/>
      <c r="S16" s="1"/>
      <c r="T16" s="1"/>
    </row>
    <row r="17" spans="1:20" ht="24.75" customHeight="1" x14ac:dyDescent="0.35">
      <c r="A17" s="6" t="s">
        <v>204</v>
      </c>
      <c r="B17" s="11" t="s">
        <v>18</v>
      </c>
      <c r="C17" s="8" t="s">
        <v>69</v>
      </c>
      <c r="D17" s="19">
        <f t="shared" si="0"/>
        <v>0.22500000000000001</v>
      </c>
      <c r="E17" s="10" t="s">
        <v>125</v>
      </c>
      <c r="F17" s="12">
        <v>0.22500000000000001</v>
      </c>
      <c r="G17" s="8" t="s">
        <v>69</v>
      </c>
      <c r="H17" s="8" t="s">
        <v>69</v>
      </c>
      <c r="I17" s="9" t="str">
        <f t="shared" si="1"/>
        <v>Маніпулятор мишка</v>
      </c>
      <c r="J17" s="12">
        <f t="shared" si="2"/>
        <v>0.22500000000000001</v>
      </c>
      <c r="K17" s="8" t="s">
        <v>69</v>
      </c>
      <c r="L17" s="1"/>
      <c r="M17" s="1"/>
      <c r="N17" s="1"/>
      <c r="O17" s="1"/>
      <c r="P17" s="1"/>
      <c r="Q17" s="1"/>
      <c r="R17" s="1"/>
      <c r="S17" s="1"/>
      <c r="T17" s="1"/>
    </row>
    <row r="18" spans="1:20" ht="30" customHeight="1" x14ac:dyDescent="0.35">
      <c r="A18" s="6" t="s">
        <v>204</v>
      </c>
      <c r="B18" s="11" t="s">
        <v>18</v>
      </c>
      <c r="C18" s="8" t="s">
        <v>69</v>
      </c>
      <c r="D18" s="19">
        <f t="shared" si="0"/>
        <v>0.57999999999999996</v>
      </c>
      <c r="E18" s="10" t="s">
        <v>126</v>
      </c>
      <c r="F18" s="12">
        <v>0.57999999999999996</v>
      </c>
      <c r="G18" s="8" t="s">
        <v>69</v>
      </c>
      <c r="H18" s="8" t="s">
        <v>69</v>
      </c>
      <c r="I18" s="9" t="str">
        <f t="shared" si="1"/>
        <v>Ємкість- контейнер полімерний</v>
      </c>
      <c r="J18" s="12">
        <f t="shared" si="2"/>
        <v>0.57999999999999996</v>
      </c>
      <c r="K18" s="8" t="s">
        <v>69</v>
      </c>
      <c r="L18" s="1"/>
      <c r="M18" s="1"/>
      <c r="N18" s="1"/>
      <c r="O18" s="1"/>
      <c r="P18" s="1"/>
      <c r="Q18" s="1"/>
      <c r="R18" s="1"/>
      <c r="S18" s="1"/>
      <c r="T18" s="1"/>
    </row>
    <row r="19" spans="1:20" ht="25.5" customHeight="1" x14ac:dyDescent="0.35">
      <c r="A19" s="6" t="s">
        <v>204</v>
      </c>
      <c r="B19" s="11" t="s">
        <v>18</v>
      </c>
      <c r="C19" s="8" t="s">
        <v>69</v>
      </c>
      <c r="D19" s="19">
        <f t="shared" si="0"/>
        <v>4.4450000000000003</v>
      </c>
      <c r="E19" s="10" t="s">
        <v>127</v>
      </c>
      <c r="F19" s="12">
        <v>4.4450000000000003</v>
      </c>
      <c r="G19" s="8" t="s">
        <v>69</v>
      </c>
      <c r="H19" s="8" t="s">
        <v>69</v>
      </c>
      <c r="I19" s="9" t="str">
        <f t="shared" si="1"/>
        <v>Лічильник д\лейкоформул лаборатрний</v>
      </c>
      <c r="J19" s="12">
        <f t="shared" si="2"/>
        <v>4.4450000000000003</v>
      </c>
      <c r="K19" s="8" t="s">
        <v>69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ht="22.5" customHeight="1" x14ac:dyDescent="0.35">
      <c r="A20" s="6" t="s">
        <v>204</v>
      </c>
      <c r="B20" s="11" t="s">
        <v>18</v>
      </c>
      <c r="C20" s="8" t="s">
        <v>69</v>
      </c>
      <c r="D20" s="19">
        <f t="shared" si="0"/>
        <v>3.45</v>
      </c>
      <c r="E20" s="10" t="s">
        <v>128</v>
      </c>
      <c r="F20" s="12">
        <v>3.45</v>
      </c>
      <c r="G20" s="8" t="s">
        <v>69</v>
      </c>
      <c r="H20" s="8" t="s">
        <v>69</v>
      </c>
      <c r="I20" s="9" t="str">
        <f t="shared" si="1"/>
        <v>Водоногрівач 100л</v>
      </c>
      <c r="J20" s="12">
        <f t="shared" si="2"/>
        <v>3.45</v>
      </c>
      <c r="K20" s="8" t="s">
        <v>69</v>
      </c>
      <c r="L20" s="1"/>
      <c r="M20" s="1"/>
      <c r="N20" s="1"/>
      <c r="O20" s="1"/>
      <c r="P20" s="1"/>
      <c r="Q20" s="1"/>
      <c r="R20" s="1"/>
      <c r="S20" s="1"/>
      <c r="T20" s="1"/>
    </row>
    <row r="21" spans="1:20" ht="23.25" customHeight="1" x14ac:dyDescent="0.35">
      <c r="A21" s="6" t="s">
        <v>204</v>
      </c>
      <c r="B21" s="11" t="s">
        <v>18</v>
      </c>
      <c r="C21" s="8" t="s">
        <v>69</v>
      </c>
      <c r="D21" s="19">
        <f t="shared" si="0"/>
        <v>1.6</v>
      </c>
      <c r="E21" s="10" t="s">
        <v>129</v>
      </c>
      <c r="F21" s="12">
        <v>1.6</v>
      </c>
      <c r="G21" s="8" t="s">
        <v>69</v>
      </c>
      <c r="H21" s="8" t="s">
        <v>69</v>
      </c>
      <c r="I21" s="9" t="str">
        <f t="shared" si="1"/>
        <v>Тачка</v>
      </c>
      <c r="J21" s="12">
        <f t="shared" si="2"/>
        <v>1.6</v>
      </c>
      <c r="K21" s="8" t="s">
        <v>69</v>
      </c>
      <c r="L21" s="1"/>
      <c r="M21" s="1"/>
      <c r="N21" s="1"/>
      <c r="O21" s="1"/>
      <c r="P21" s="1"/>
      <c r="Q21" s="1"/>
      <c r="R21" s="1"/>
      <c r="S21" s="1"/>
      <c r="T21" s="1"/>
    </row>
    <row r="22" spans="1:20" ht="26.25" customHeight="1" x14ac:dyDescent="0.35">
      <c r="A22" s="6" t="s">
        <v>204</v>
      </c>
      <c r="B22" s="11" t="s">
        <v>18</v>
      </c>
      <c r="C22" s="8" t="s">
        <v>69</v>
      </c>
      <c r="D22" s="19">
        <f t="shared" si="0"/>
        <v>3.6</v>
      </c>
      <c r="E22" s="10" t="s">
        <v>130</v>
      </c>
      <c r="F22" s="12">
        <v>3.6</v>
      </c>
      <c r="G22" s="8" t="s">
        <v>69</v>
      </c>
      <c r="H22" s="8" t="s">
        <v>69</v>
      </c>
      <c r="I22" s="9" t="str">
        <f t="shared" si="1"/>
        <v>Принтер НР</v>
      </c>
      <c r="J22" s="12">
        <f t="shared" si="2"/>
        <v>3.6</v>
      </c>
      <c r="K22" s="8" t="s">
        <v>69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25.5" customHeight="1" x14ac:dyDescent="0.35">
      <c r="A23" s="6" t="s">
        <v>204</v>
      </c>
      <c r="B23" s="11" t="s">
        <v>18</v>
      </c>
      <c r="C23" s="8" t="s">
        <v>69</v>
      </c>
      <c r="D23" s="19">
        <f t="shared" si="0"/>
        <v>5.0999999999999996</v>
      </c>
      <c r="E23" s="10" t="s">
        <v>131</v>
      </c>
      <c r="F23" s="12">
        <v>5.0999999999999996</v>
      </c>
      <c r="G23" s="8" t="s">
        <v>69</v>
      </c>
      <c r="H23" s="8" t="s">
        <v>69</v>
      </c>
      <c r="I23" s="9" t="str">
        <f t="shared" si="1"/>
        <v>Кондиціонер Luberg  LSR 07</v>
      </c>
      <c r="J23" s="12">
        <f t="shared" si="2"/>
        <v>5.0999999999999996</v>
      </c>
      <c r="K23" s="8" t="s">
        <v>69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35">
      <c r="A24" s="6" t="s">
        <v>204</v>
      </c>
      <c r="B24" s="11" t="s">
        <v>18</v>
      </c>
      <c r="C24" s="8" t="s">
        <v>69</v>
      </c>
      <c r="D24" s="19">
        <f t="shared" si="0"/>
        <v>5.5</v>
      </c>
      <c r="E24" s="10" t="s">
        <v>132</v>
      </c>
      <c r="F24" s="12">
        <v>5.5</v>
      </c>
      <c r="G24" s="8" t="s">
        <v>69</v>
      </c>
      <c r="H24" s="8" t="s">
        <v>69</v>
      </c>
      <c r="I24" s="9" t="str">
        <f t="shared" si="1"/>
        <v>Кондиціонер Luberg LSR 09</v>
      </c>
      <c r="J24" s="12">
        <f t="shared" si="2"/>
        <v>5.5</v>
      </c>
      <c r="K24" s="8" t="s">
        <v>69</v>
      </c>
      <c r="L24" s="1"/>
      <c r="M24" s="1"/>
      <c r="N24" s="1"/>
      <c r="O24" s="1"/>
      <c r="P24" s="1"/>
      <c r="Q24" s="1"/>
      <c r="R24" s="1"/>
      <c r="S24" s="1"/>
      <c r="T24" s="1"/>
    </row>
    <row r="25" spans="1:20" ht="46.5" x14ac:dyDescent="0.35">
      <c r="A25" s="6" t="s">
        <v>204</v>
      </c>
      <c r="B25" s="29" t="s">
        <v>18</v>
      </c>
      <c r="C25" s="8" t="s">
        <v>69</v>
      </c>
      <c r="D25" s="19">
        <f t="shared" si="0"/>
        <v>0.46</v>
      </c>
      <c r="E25" s="10" t="s">
        <v>133</v>
      </c>
      <c r="F25" s="12">
        <v>0.46</v>
      </c>
      <c r="G25" s="8" t="s">
        <v>69</v>
      </c>
      <c r="H25" s="8" t="s">
        <v>69</v>
      </c>
      <c r="I25" s="9" t="str">
        <f t="shared" si="1"/>
        <v>Контейнер для збору голок і мед відходів 12л</v>
      </c>
      <c r="J25" s="12">
        <f t="shared" si="2"/>
        <v>0.46</v>
      </c>
      <c r="K25" s="8" t="s">
        <v>69</v>
      </c>
      <c r="L25" s="1"/>
      <c r="M25" s="1"/>
      <c r="N25" s="1"/>
      <c r="O25" s="1"/>
      <c r="P25" s="1"/>
      <c r="Q25" s="1"/>
      <c r="R25" s="1"/>
      <c r="S25" s="1"/>
      <c r="T25" s="1"/>
    </row>
    <row r="26" spans="1:20" ht="46.5" x14ac:dyDescent="0.35">
      <c r="A26" s="6" t="s">
        <v>204</v>
      </c>
      <c r="B26" s="29" t="s">
        <v>18</v>
      </c>
      <c r="C26" s="8" t="s">
        <v>69</v>
      </c>
      <c r="D26" s="19">
        <f t="shared" si="0"/>
        <v>0.435</v>
      </c>
      <c r="E26" s="10" t="s">
        <v>134</v>
      </c>
      <c r="F26" s="12">
        <v>0.435</v>
      </c>
      <c r="G26" s="8" t="s">
        <v>69</v>
      </c>
      <c r="H26" s="8" t="s">
        <v>69</v>
      </c>
      <c r="I26" s="9" t="str">
        <f t="shared" si="1"/>
        <v>Контейнер для збору голок і мед. відходів 5л</v>
      </c>
      <c r="J26" s="12">
        <f t="shared" si="2"/>
        <v>0.435</v>
      </c>
      <c r="K26" s="8" t="s">
        <v>69</v>
      </c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5">
      <c r="A27" s="6" t="s">
        <v>204</v>
      </c>
      <c r="B27" s="11" t="s">
        <v>18</v>
      </c>
      <c r="C27" s="8" t="s">
        <v>69</v>
      </c>
      <c r="D27" s="19">
        <f t="shared" si="0"/>
        <v>1.8</v>
      </c>
      <c r="E27" s="10" t="s">
        <v>88</v>
      </c>
      <c r="F27" s="12">
        <v>1.8</v>
      </c>
      <c r="G27" s="8" t="s">
        <v>69</v>
      </c>
      <c r="H27" s="8" t="s">
        <v>69</v>
      </c>
      <c r="I27" s="9" t="str">
        <f t="shared" si="1"/>
        <v>Пелюшка байкова</v>
      </c>
      <c r="J27" s="12">
        <f t="shared" si="2"/>
        <v>1.8</v>
      </c>
      <c r="K27" s="8" t="s">
        <v>69</v>
      </c>
      <c r="L27" s="1"/>
      <c r="M27" s="1"/>
      <c r="N27" s="1"/>
      <c r="O27" s="1"/>
      <c r="P27" s="1"/>
      <c r="Q27" s="1"/>
      <c r="R27" s="1"/>
      <c r="S27" s="1"/>
      <c r="T27" s="1"/>
    </row>
    <row r="28" spans="1:20" ht="24" customHeight="1" x14ac:dyDescent="0.35">
      <c r="A28" s="6" t="s">
        <v>204</v>
      </c>
      <c r="B28" s="11" t="s">
        <v>18</v>
      </c>
      <c r="C28" s="8" t="s">
        <v>69</v>
      </c>
      <c r="D28" s="19">
        <f t="shared" si="0"/>
        <v>0.16300000000000001</v>
      </c>
      <c r="E28" s="10" t="s">
        <v>135</v>
      </c>
      <c r="F28" s="12">
        <v>0.16300000000000001</v>
      </c>
      <c r="G28" s="8" t="s">
        <v>69</v>
      </c>
      <c r="H28" s="8" t="s">
        <v>69</v>
      </c>
      <c r="I28" s="9" t="str">
        <f t="shared" si="1"/>
        <v>Дібазол 1% 5,0 №10</v>
      </c>
      <c r="J28" s="12">
        <f t="shared" si="2"/>
        <v>0.16300000000000001</v>
      </c>
      <c r="K28" s="8" t="s">
        <v>69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ht="23.25" customHeight="1" x14ac:dyDescent="0.35">
      <c r="A29" s="6" t="s">
        <v>204</v>
      </c>
      <c r="B29" s="11" t="s">
        <v>18</v>
      </c>
      <c r="C29" s="8" t="s">
        <v>69</v>
      </c>
      <c r="D29" s="19">
        <f t="shared" si="0"/>
        <v>5.12</v>
      </c>
      <c r="E29" s="10" t="s">
        <v>19</v>
      </c>
      <c r="F29" s="12">
        <v>5.12</v>
      </c>
      <c r="G29" s="8" t="s">
        <v>69</v>
      </c>
      <c r="H29" s="8" t="s">
        <v>69</v>
      </c>
      <c r="I29" s="9" t="str">
        <f t="shared" si="1"/>
        <v>Рентгенплівка 24*30</v>
      </c>
      <c r="J29" s="12">
        <f t="shared" si="2"/>
        <v>5.12</v>
      </c>
      <c r="K29" s="8" t="s">
        <v>69</v>
      </c>
      <c r="L29" s="1"/>
      <c r="M29" s="1"/>
      <c r="N29" s="1"/>
      <c r="O29" s="1"/>
      <c r="P29" s="1"/>
      <c r="Q29" s="1"/>
      <c r="R29" s="1"/>
      <c r="S29" s="1"/>
      <c r="T29" s="1"/>
    </row>
    <row r="30" spans="1:20" ht="24.75" customHeight="1" x14ac:dyDescent="0.35">
      <c r="A30" s="6" t="s">
        <v>204</v>
      </c>
      <c r="B30" s="11" t="s">
        <v>18</v>
      </c>
      <c r="C30" s="8" t="s">
        <v>69</v>
      </c>
      <c r="D30" s="19">
        <f t="shared" si="0"/>
        <v>8.1999999999999993</v>
      </c>
      <c r="E30" s="10" t="s">
        <v>20</v>
      </c>
      <c r="F30" s="12">
        <v>8.1999999999999993</v>
      </c>
      <c r="G30" s="8" t="s">
        <v>69</v>
      </c>
      <c r="H30" s="8" t="s">
        <v>69</v>
      </c>
      <c r="I30" s="9" t="str">
        <f t="shared" si="1"/>
        <v>Рентгенплівка 30*40</v>
      </c>
      <c r="J30" s="12">
        <f t="shared" si="2"/>
        <v>8.1999999999999993</v>
      </c>
      <c r="K30" s="8" t="s">
        <v>69</v>
      </c>
      <c r="L30" s="1"/>
      <c r="M30" s="1"/>
      <c r="N30" s="1"/>
      <c r="O30" s="1"/>
      <c r="P30" s="1"/>
      <c r="Q30" s="1"/>
      <c r="R30" s="1"/>
      <c r="S30" s="1"/>
      <c r="T30" s="1"/>
    </row>
    <row r="31" spans="1:20" ht="27" customHeight="1" x14ac:dyDescent="0.35">
      <c r="A31" s="6" t="s">
        <v>204</v>
      </c>
      <c r="B31" s="11" t="s">
        <v>18</v>
      </c>
      <c r="C31" s="8" t="s">
        <v>69</v>
      </c>
      <c r="D31" s="19">
        <f t="shared" si="0"/>
        <v>3.12</v>
      </c>
      <c r="E31" s="10" t="s">
        <v>21</v>
      </c>
      <c r="F31" s="12">
        <v>3.12</v>
      </c>
      <c r="G31" s="8" t="s">
        <v>69</v>
      </c>
      <c r="H31" s="8" t="s">
        <v>69</v>
      </c>
      <c r="I31" s="9" t="str">
        <f t="shared" si="1"/>
        <v>Рентгенплівка 18*24</v>
      </c>
      <c r="J31" s="12">
        <f t="shared" si="2"/>
        <v>3.12</v>
      </c>
      <c r="K31" s="8" t="s">
        <v>69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 x14ac:dyDescent="0.35">
      <c r="A32" s="6" t="s">
        <v>204</v>
      </c>
      <c r="B32" s="11" t="s">
        <v>18</v>
      </c>
      <c r="C32" s="8" t="s">
        <v>69</v>
      </c>
      <c r="D32" s="19">
        <f t="shared" si="0"/>
        <v>1.32</v>
      </c>
      <c r="E32" s="10" t="s">
        <v>71</v>
      </c>
      <c r="F32" s="12">
        <v>1.32</v>
      </c>
      <c r="G32" s="8" t="s">
        <v>69</v>
      </c>
      <c r="H32" s="8" t="s">
        <v>69</v>
      </c>
      <c r="I32" s="9" t="str">
        <f t="shared" si="1"/>
        <v>Рентгенплівка 13*18</v>
      </c>
      <c r="J32" s="12">
        <f t="shared" si="2"/>
        <v>1.32</v>
      </c>
      <c r="K32" s="8" t="s">
        <v>69</v>
      </c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5">
      <c r="A33" s="6" t="s">
        <v>204</v>
      </c>
      <c r="B33" s="11" t="s">
        <v>18</v>
      </c>
      <c r="C33" s="8" t="s">
        <v>69</v>
      </c>
      <c r="D33" s="19">
        <f t="shared" si="0"/>
        <v>5.8</v>
      </c>
      <c r="E33" s="10" t="s">
        <v>22</v>
      </c>
      <c r="F33" s="12">
        <v>5.8</v>
      </c>
      <c r="G33" s="8" t="s">
        <v>69</v>
      </c>
      <c r="H33" s="8" t="s">
        <v>69</v>
      </c>
      <c r="I33" s="9" t="str">
        <f t="shared" si="1"/>
        <v>Плівка д/томографа ДТ 20*25</v>
      </c>
      <c r="J33" s="12">
        <f t="shared" si="2"/>
        <v>5.8</v>
      </c>
      <c r="K33" s="8" t="s">
        <v>69</v>
      </c>
      <c r="L33" s="1"/>
      <c r="M33" s="1"/>
      <c r="N33" s="1"/>
      <c r="O33" s="1"/>
      <c r="P33" s="1"/>
      <c r="Q33" s="1"/>
      <c r="R33" s="1"/>
      <c r="S33" s="1"/>
      <c r="T33" s="1"/>
    </row>
    <row r="34" spans="1:20" ht="26.25" customHeight="1" x14ac:dyDescent="0.35">
      <c r="A34" s="6" t="s">
        <v>204</v>
      </c>
      <c r="B34" s="11" t="s">
        <v>18</v>
      </c>
      <c r="C34" s="8" t="s">
        <v>69</v>
      </c>
      <c r="D34" s="19">
        <f t="shared" si="0"/>
        <v>0.499</v>
      </c>
      <c r="E34" s="10" t="s">
        <v>91</v>
      </c>
      <c r="F34" s="12">
        <v>0.499</v>
      </c>
      <c r="G34" s="8" t="s">
        <v>69</v>
      </c>
      <c r="H34" s="8" t="s">
        <v>69</v>
      </c>
      <c r="I34" s="9" t="str">
        <f t="shared" si="1"/>
        <v>Кордіамін 25% 2мл №10</v>
      </c>
      <c r="J34" s="12">
        <f t="shared" si="2"/>
        <v>0.499</v>
      </c>
      <c r="K34" s="8" t="s">
        <v>69</v>
      </c>
      <c r="L34" s="1"/>
      <c r="M34" s="1"/>
      <c r="N34" s="1"/>
      <c r="O34" s="1"/>
      <c r="P34" s="1"/>
      <c r="Q34" s="1"/>
      <c r="R34" s="1"/>
      <c r="S34" s="1"/>
      <c r="T34" s="1"/>
    </row>
    <row r="35" spans="1:20" ht="27" customHeight="1" x14ac:dyDescent="0.35">
      <c r="A35" s="6" t="s">
        <v>204</v>
      </c>
      <c r="B35" s="11" t="s">
        <v>18</v>
      </c>
      <c r="C35" s="8" t="s">
        <v>69</v>
      </c>
      <c r="D35" s="19">
        <f t="shared" si="0"/>
        <v>0.30199999999999999</v>
      </c>
      <c r="E35" s="10" t="s">
        <v>136</v>
      </c>
      <c r="F35" s="12">
        <v>0.30199999999999999</v>
      </c>
      <c r="G35" s="8" t="s">
        <v>69</v>
      </c>
      <c r="H35" s="8" t="s">
        <v>69</v>
      </c>
      <c r="I35" s="9" t="str">
        <f t="shared" si="1"/>
        <v>Реналган 5,0 №5</v>
      </c>
      <c r="J35" s="12">
        <f t="shared" si="2"/>
        <v>0.30199999999999999</v>
      </c>
      <c r="K35" s="8" t="s">
        <v>69</v>
      </c>
      <c r="L35" s="1"/>
      <c r="M35" s="1"/>
      <c r="N35" s="1"/>
      <c r="O35" s="1"/>
      <c r="P35" s="1"/>
      <c r="Q35" s="1"/>
      <c r="R35" s="1"/>
      <c r="S35" s="1"/>
      <c r="T35" s="1"/>
    </row>
    <row r="36" spans="1:20" ht="30.75" customHeight="1" x14ac:dyDescent="0.35">
      <c r="A36" s="6" t="s">
        <v>204</v>
      </c>
      <c r="B36" s="11" t="s">
        <v>18</v>
      </c>
      <c r="C36" s="8" t="s">
        <v>69</v>
      </c>
      <c r="D36" s="19">
        <f t="shared" si="0"/>
        <v>8.6999999999999994E-2</v>
      </c>
      <c r="E36" s="10" t="s">
        <v>137</v>
      </c>
      <c r="F36" s="12">
        <v>8.6999999999999994E-2</v>
      </c>
      <c r="G36" s="8" t="s">
        <v>69</v>
      </c>
      <c r="H36" s="8" t="s">
        <v>69</v>
      </c>
      <c r="I36" s="9" t="str">
        <f t="shared" si="1"/>
        <v>Вазелінове масло</v>
      </c>
      <c r="J36" s="12">
        <f t="shared" si="2"/>
        <v>8.6999999999999994E-2</v>
      </c>
      <c r="K36" s="8" t="s">
        <v>69</v>
      </c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5">
      <c r="A37" s="6" t="s">
        <v>204</v>
      </c>
      <c r="B37" s="11" t="s">
        <v>18</v>
      </c>
      <c r="C37" s="8" t="s">
        <v>69</v>
      </c>
      <c r="D37" s="19">
        <f t="shared" si="0"/>
        <v>0.42299999999999999</v>
      </c>
      <c r="E37" s="10" t="s">
        <v>92</v>
      </c>
      <c r="F37" s="12">
        <v>0.42299999999999999</v>
      </c>
      <c r="G37" s="8" t="s">
        <v>69</v>
      </c>
      <c r="H37" s="8" t="s">
        <v>69</v>
      </c>
      <c r="I37" s="9" t="str">
        <f t="shared" si="1"/>
        <v>Новокаїн 200,0</v>
      </c>
      <c r="J37" s="12">
        <f t="shared" si="2"/>
        <v>0.42299999999999999</v>
      </c>
      <c r="K37" s="8" t="s">
        <v>69</v>
      </c>
      <c r="L37" s="1"/>
      <c r="M37" s="1"/>
      <c r="N37" s="1"/>
      <c r="O37" s="1"/>
      <c r="P37" s="1"/>
      <c r="Q37" s="1"/>
      <c r="R37" s="1"/>
      <c r="S37" s="1"/>
      <c r="T37" s="1"/>
    </row>
    <row r="38" spans="1:20" ht="29.25" customHeight="1" x14ac:dyDescent="0.35">
      <c r="A38" s="6" t="s">
        <v>204</v>
      </c>
      <c r="B38" s="11" t="s">
        <v>18</v>
      </c>
      <c r="C38" s="8" t="s">
        <v>69</v>
      </c>
      <c r="D38" s="19">
        <f t="shared" si="0"/>
        <v>0.54700000000000004</v>
      </c>
      <c r="E38" s="10" t="s">
        <v>138</v>
      </c>
      <c r="F38" s="12">
        <v>0.54700000000000004</v>
      </c>
      <c r="G38" s="8" t="s">
        <v>69</v>
      </c>
      <c r="H38" s="8" t="s">
        <v>69</v>
      </c>
      <c r="I38" s="9" t="str">
        <f t="shared" si="1"/>
        <v>Тріомбраст 76%20,0</v>
      </c>
      <c r="J38" s="12">
        <f t="shared" si="2"/>
        <v>0.54700000000000004</v>
      </c>
      <c r="K38" s="8" t="s">
        <v>69</v>
      </c>
      <c r="L38" s="1"/>
      <c r="M38" s="1"/>
      <c r="N38" s="1"/>
      <c r="O38" s="1"/>
      <c r="P38" s="1"/>
      <c r="Q38" s="1"/>
      <c r="R38" s="1"/>
      <c r="S38" s="1"/>
      <c r="T38" s="1"/>
    </row>
    <row r="39" spans="1:20" ht="33" customHeight="1" x14ac:dyDescent="0.35">
      <c r="A39" s="6" t="s">
        <v>204</v>
      </c>
      <c r="B39" s="11" t="s">
        <v>18</v>
      </c>
      <c r="C39" s="8" t="s">
        <v>69</v>
      </c>
      <c r="D39" s="19">
        <f t="shared" si="0"/>
        <v>0.13</v>
      </c>
      <c r="E39" s="10" t="s">
        <v>23</v>
      </c>
      <c r="F39" s="12">
        <v>0.13</v>
      </c>
      <c r="G39" s="8" t="s">
        <v>69</v>
      </c>
      <c r="H39" s="8" t="s">
        <v>69</v>
      </c>
      <c r="I39" s="9" t="str">
        <f t="shared" si="1"/>
        <v>Перекис водню 3%</v>
      </c>
      <c r="J39" s="12">
        <f t="shared" si="2"/>
        <v>0.13</v>
      </c>
      <c r="K39" s="8" t="s">
        <v>69</v>
      </c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5">
      <c r="A40" s="6" t="s">
        <v>204</v>
      </c>
      <c r="B40" s="11" t="s">
        <v>18</v>
      </c>
      <c r="C40" s="8" t="s">
        <v>69</v>
      </c>
      <c r="D40" s="19">
        <f t="shared" si="0"/>
        <v>0.47199999999999998</v>
      </c>
      <c r="E40" s="10" t="s">
        <v>24</v>
      </c>
      <c r="F40" s="12">
        <v>0.47199999999999998</v>
      </c>
      <c r="G40" s="8" t="s">
        <v>69</v>
      </c>
      <c r="H40" s="8" t="s">
        <v>69</v>
      </c>
      <c r="I40" s="9" t="str">
        <f t="shared" si="1"/>
        <v>Амоксіл 1,2г</v>
      </c>
      <c r="J40" s="12">
        <f t="shared" si="2"/>
        <v>0.47199999999999998</v>
      </c>
      <c r="K40" s="8" t="s">
        <v>69</v>
      </c>
      <c r="L40" s="1"/>
      <c r="M40" s="1"/>
      <c r="N40" s="1"/>
      <c r="O40" s="1"/>
      <c r="P40" s="1"/>
      <c r="Q40" s="1"/>
      <c r="R40" s="1"/>
      <c r="S40" s="1"/>
      <c r="T40" s="1"/>
    </row>
    <row r="41" spans="1:20" ht="27" customHeight="1" x14ac:dyDescent="0.35">
      <c r="A41" s="6" t="s">
        <v>204</v>
      </c>
      <c r="B41" s="11" t="s">
        <v>18</v>
      </c>
      <c r="C41" s="8" t="s">
        <v>69</v>
      </c>
      <c r="D41" s="19">
        <f t="shared" si="0"/>
        <v>1.25</v>
      </c>
      <c r="E41" s="10" t="s">
        <v>25</v>
      </c>
      <c r="F41" s="12">
        <v>1.25</v>
      </c>
      <c r="G41" s="8" t="s">
        <v>69</v>
      </c>
      <c r="H41" s="8" t="s">
        <v>69</v>
      </c>
      <c r="I41" s="9" t="str">
        <f t="shared" si="1"/>
        <v>Трубка ендотрахіальна з манжетою 8,0</v>
      </c>
      <c r="J41" s="12">
        <f t="shared" si="2"/>
        <v>1.25</v>
      </c>
      <c r="K41" s="8" t="s">
        <v>69</v>
      </c>
      <c r="L41" s="1"/>
      <c r="M41" s="1"/>
      <c r="N41" s="1"/>
      <c r="O41" s="1"/>
      <c r="P41" s="1"/>
      <c r="Q41" s="1"/>
      <c r="R41" s="1"/>
      <c r="S41" s="1"/>
      <c r="T41" s="1"/>
    </row>
    <row r="42" spans="1:20" ht="25.5" customHeight="1" x14ac:dyDescent="0.35">
      <c r="A42" s="6" t="s">
        <v>204</v>
      </c>
      <c r="B42" s="11" t="s">
        <v>18</v>
      </c>
      <c r="C42" s="8" t="s">
        <v>69</v>
      </c>
      <c r="D42" s="19">
        <f t="shared" si="0"/>
        <v>5.9690000000000003</v>
      </c>
      <c r="E42" s="10" t="s">
        <v>139</v>
      </c>
      <c r="F42" s="12">
        <v>5.9690000000000003</v>
      </c>
      <c r="G42" s="8" t="s">
        <v>69</v>
      </c>
      <c r="H42" s="8" t="s">
        <v>69</v>
      </c>
      <c r="I42" s="9" t="str">
        <f t="shared" si="1"/>
        <v>Рентгенплівка 35*35</v>
      </c>
      <c r="J42" s="12">
        <f t="shared" si="2"/>
        <v>5.9690000000000003</v>
      </c>
      <c r="K42" s="8" t="s">
        <v>69</v>
      </c>
      <c r="L42" s="1"/>
      <c r="M42" s="1"/>
      <c r="N42" s="1"/>
      <c r="O42" s="1"/>
      <c r="P42" s="1"/>
      <c r="Q42" s="1"/>
      <c r="R42" s="1"/>
      <c r="S42" s="1"/>
      <c r="T42" s="1"/>
    </row>
    <row r="43" spans="1:20" ht="24.75" customHeight="1" x14ac:dyDescent="0.35">
      <c r="A43" s="6" t="s">
        <v>204</v>
      </c>
      <c r="B43" s="11" t="s">
        <v>18</v>
      </c>
      <c r="C43" s="8" t="s">
        <v>69</v>
      </c>
      <c r="D43" s="19">
        <f t="shared" si="0"/>
        <v>1.9990000000000001</v>
      </c>
      <c r="E43" s="10" t="s">
        <v>93</v>
      </c>
      <c r="F43" s="12">
        <v>1.9990000000000001</v>
      </c>
      <c r="G43" s="8" t="s">
        <v>69</v>
      </c>
      <c r="H43" s="8" t="s">
        <v>69</v>
      </c>
      <c r="I43" s="9" t="str">
        <f t="shared" si="1"/>
        <v>Кетонал 100мг 2мл</v>
      </c>
      <c r="J43" s="12">
        <f t="shared" si="2"/>
        <v>1.9990000000000001</v>
      </c>
      <c r="K43" s="8" t="s">
        <v>69</v>
      </c>
      <c r="L43" s="1"/>
      <c r="M43" s="1"/>
      <c r="N43" s="1"/>
      <c r="O43" s="1"/>
      <c r="P43" s="1"/>
      <c r="Q43" s="1"/>
      <c r="R43" s="1"/>
      <c r="S43" s="1"/>
      <c r="T43" s="1"/>
    </row>
    <row r="44" spans="1:20" ht="26.25" customHeight="1" x14ac:dyDescent="0.35">
      <c r="A44" s="6" t="s">
        <v>204</v>
      </c>
      <c r="B44" s="11" t="s">
        <v>18</v>
      </c>
      <c r="C44" s="8" t="s">
        <v>69</v>
      </c>
      <c r="D44" s="19">
        <f t="shared" si="0"/>
        <v>6.07</v>
      </c>
      <c r="E44" s="10" t="s">
        <v>26</v>
      </c>
      <c r="F44" s="12">
        <v>6.07</v>
      </c>
      <c r="G44" s="8" t="s">
        <v>69</v>
      </c>
      <c r="H44" s="8" t="s">
        <v>69</v>
      </c>
      <c r="I44" s="9" t="str">
        <f t="shared" si="1"/>
        <v>ДЕЗТАБ нью</v>
      </c>
      <c r="J44" s="12">
        <f t="shared" si="2"/>
        <v>6.07</v>
      </c>
      <c r="K44" s="8" t="s">
        <v>69</v>
      </c>
      <c r="L44" s="1"/>
      <c r="M44" s="1"/>
      <c r="N44" s="1"/>
      <c r="O44" s="1"/>
      <c r="P44" s="1"/>
      <c r="Q44" s="1"/>
      <c r="R44" s="1"/>
      <c r="S44" s="1"/>
      <c r="T44" s="1"/>
    </row>
    <row r="45" spans="1:20" ht="25.5" customHeight="1" x14ac:dyDescent="0.35">
      <c r="A45" s="6" t="s">
        <v>204</v>
      </c>
      <c r="B45" s="11" t="s">
        <v>18</v>
      </c>
      <c r="C45" s="8" t="s">
        <v>69</v>
      </c>
      <c r="D45" s="19">
        <f t="shared" si="0"/>
        <v>1.0549999999999999</v>
      </c>
      <c r="E45" s="10" t="s">
        <v>94</v>
      </c>
      <c r="F45" s="12">
        <v>1.0549999999999999</v>
      </c>
      <c r="G45" s="8" t="s">
        <v>69</v>
      </c>
      <c r="H45" s="8" t="s">
        <v>69</v>
      </c>
      <c r="I45" s="9" t="str">
        <f t="shared" si="1"/>
        <v>Новокаїн 0,5% 200мл</v>
      </c>
      <c r="J45" s="12">
        <f t="shared" si="2"/>
        <v>1.0549999999999999</v>
      </c>
      <c r="K45" s="8" t="s">
        <v>69</v>
      </c>
      <c r="L45" s="1"/>
      <c r="M45" s="1"/>
      <c r="N45" s="1"/>
      <c r="O45" s="1"/>
      <c r="P45" s="1"/>
      <c r="Q45" s="1"/>
      <c r="R45" s="1"/>
      <c r="S45" s="1"/>
      <c r="T45" s="1"/>
    </row>
    <row r="46" spans="1:20" ht="27" customHeight="1" x14ac:dyDescent="0.35">
      <c r="A46" s="6" t="s">
        <v>204</v>
      </c>
      <c r="B46" s="11" t="s">
        <v>18</v>
      </c>
      <c r="C46" s="8" t="s">
        <v>69</v>
      </c>
      <c r="D46" s="19">
        <f t="shared" si="0"/>
        <v>0.82499999999999996</v>
      </c>
      <c r="E46" s="10" t="s">
        <v>140</v>
      </c>
      <c r="F46" s="12">
        <v>0.82499999999999996</v>
      </c>
      <c r="G46" s="8" t="s">
        <v>69</v>
      </c>
      <c r="H46" s="8" t="s">
        <v>69</v>
      </c>
      <c r="I46" s="9" t="str">
        <f t="shared" si="1"/>
        <v>Лезо скальпеля</v>
      </c>
      <c r="J46" s="12">
        <f t="shared" si="2"/>
        <v>0.82499999999999996</v>
      </c>
      <c r="K46" s="8" t="s">
        <v>69</v>
      </c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 x14ac:dyDescent="0.35">
      <c r="A47" s="6" t="s">
        <v>204</v>
      </c>
      <c r="B47" s="11" t="s">
        <v>18</v>
      </c>
      <c r="C47" s="8" t="s">
        <v>69</v>
      </c>
      <c r="D47" s="19">
        <f t="shared" si="0"/>
        <v>1.1659999999999999</v>
      </c>
      <c r="E47" s="10" t="s">
        <v>95</v>
      </c>
      <c r="F47" s="12">
        <v>1.1659999999999999</v>
      </c>
      <c r="G47" s="8" t="s">
        <v>69</v>
      </c>
      <c r="H47" s="8" t="s">
        <v>69</v>
      </c>
      <c r="I47" s="9" t="str">
        <f t="shared" si="1"/>
        <v>Декасан 0,02% 200мл</v>
      </c>
      <c r="J47" s="12">
        <f t="shared" si="2"/>
        <v>1.1659999999999999</v>
      </c>
      <c r="K47" s="8" t="s">
        <v>69</v>
      </c>
      <c r="L47" s="1"/>
      <c r="M47" s="1"/>
      <c r="N47" s="1"/>
      <c r="O47" s="1"/>
      <c r="P47" s="1"/>
      <c r="Q47" s="1"/>
      <c r="R47" s="1"/>
      <c r="S47" s="1"/>
      <c r="T47" s="1"/>
    </row>
    <row r="48" spans="1:20" ht="31.5" customHeight="1" x14ac:dyDescent="0.35">
      <c r="A48" s="6" t="s">
        <v>204</v>
      </c>
      <c r="B48" s="11" t="s">
        <v>18</v>
      </c>
      <c r="C48" s="8" t="s">
        <v>69</v>
      </c>
      <c r="D48" s="19">
        <f t="shared" si="0"/>
        <v>1.03</v>
      </c>
      <c r="E48" s="10" t="s">
        <v>96</v>
      </c>
      <c r="F48" s="12">
        <v>1.03</v>
      </c>
      <c r="G48" s="8" t="s">
        <v>69</v>
      </c>
      <c r="H48" s="8" t="s">
        <v>69</v>
      </c>
      <c r="I48" s="9" t="str">
        <f t="shared" si="1"/>
        <v>Фіксаж концентрований</v>
      </c>
      <c r="J48" s="12">
        <f t="shared" si="2"/>
        <v>1.03</v>
      </c>
      <c r="K48" s="8" t="s">
        <v>69</v>
      </c>
      <c r="L48" s="1"/>
      <c r="M48" s="1"/>
      <c r="N48" s="1"/>
      <c r="O48" s="1"/>
      <c r="P48" s="1"/>
      <c r="Q48" s="1"/>
      <c r="R48" s="1"/>
      <c r="S48" s="1"/>
      <c r="T48" s="1"/>
    </row>
    <row r="49" spans="1:20" ht="31.5" customHeight="1" x14ac:dyDescent="0.35">
      <c r="A49" s="6" t="s">
        <v>204</v>
      </c>
      <c r="B49" s="11" t="s">
        <v>18</v>
      </c>
      <c r="C49" s="8" t="s">
        <v>69</v>
      </c>
      <c r="D49" s="19">
        <f t="shared" si="0"/>
        <v>1.228</v>
      </c>
      <c r="E49" s="10" t="s">
        <v>97</v>
      </c>
      <c r="F49" s="12">
        <v>1.228</v>
      </c>
      <c r="G49" s="8" t="s">
        <v>69</v>
      </c>
      <c r="H49" s="8" t="s">
        <v>69</v>
      </c>
      <c r="I49" s="9" t="str">
        <f t="shared" si="1"/>
        <v>Проявник концентрований</v>
      </c>
      <c r="J49" s="12">
        <f t="shared" si="2"/>
        <v>1.228</v>
      </c>
      <c r="K49" s="8" t="s">
        <v>69</v>
      </c>
      <c r="L49" s="1"/>
      <c r="M49" s="1"/>
      <c r="N49" s="1"/>
      <c r="O49" s="1"/>
      <c r="P49" s="1"/>
      <c r="Q49" s="1"/>
      <c r="R49" s="1"/>
      <c r="S49" s="1"/>
      <c r="T49" s="1"/>
    </row>
    <row r="50" spans="1:20" ht="25.5" customHeight="1" x14ac:dyDescent="0.35">
      <c r="A50" s="6" t="s">
        <v>204</v>
      </c>
      <c r="B50" s="11" t="s">
        <v>18</v>
      </c>
      <c r="C50" s="8" t="s">
        <v>69</v>
      </c>
      <c r="D50" s="19">
        <f t="shared" si="0"/>
        <v>0.73299999999999998</v>
      </c>
      <c r="E50" s="10" t="s">
        <v>141</v>
      </c>
      <c r="F50" s="12">
        <v>0.73299999999999998</v>
      </c>
      <c r="G50" s="8" t="s">
        <v>69</v>
      </c>
      <c r="H50" s="8" t="s">
        <v>69</v>
      </c>
      <c r="I50" s="9" t="str">
        <f t="shared" si="1"/>
        <v>Вакуумна пробірка</v>
      </c>
      <c r="J50" s="12">
        <f t="shared" si="2"/>
        <v>0.73299999999999998</v>
      </c>
      <c r="K50" s="8" t="s">
        <v>69</v>
      </c>
      <c r="L50" s="1"/>
      <c r="M50" s="1"/>
      <c r="N50" s="1"/>
      <c r="O50" s="1"/>
      <c r="P50" s="1"/>
      <c r="Q50" s="1"/>
      <c r="R50" s="1"/>
      <c r="S50" s="1"/>
      <c r="T50" s="1"/>
    </row>
    <row r="51" spans="1:20" ht="27.75" customHeight="1" x14ac:dyDescent="0.35">
      <c r="A51" s="6" t="s">
        <v>204</v>
      </c>
      <c r="B51" s="11" t="s">
        <v>18</v>
      </c>
      <c r="C51" s="8" t="s">
        <v>69</v>
      </c>
      <c r="D51" s="19">
        <f t="shared" si="0"/>
        <v>0.218</v>
      </c>
      <c r="E51" s="10" t="s">
        <v>142</v>
      </c>
      <c r="F51" s="12">
        <v>0.218</v>
      </c>
      <c r="G51" s="8" t="s">
        <v>69</v>
      </c>
      <c r="H51" s="8" t="s">
        <v>69</v>
      </c>
      <c r="I51" s="9" t="str">
        <f t="shared" si="1"/>
        <v>Стрічка діаграмна   ЛДТ 80ммх30м</v>
      </c>
      <c r="J51" s="12">
        <f t="shared" si="2"/>
        <v>0.218</v>
      </c>
      <c r="K51" s="8" t="s">
        <v>69</v>
      </c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35">
      <c r="A52" s="6" t="s">
        <v>204</v>
      </c>
      <c r="B52" s="11" t="s">
        <v>18</v>
      </c>
      <c r="C52" s="8" t="s">
        <v>69</v>
      </c>
      <c r="D52" s="19">
        <f t="shared" si="0"/>
        <v>1.3959999999999999</v>
      </c>
      <c r="E52" s="10" t="s">
        <v>27</v>
      </c>
      <c r="F52" s="12">
        <v>1.3959999999999999</v>
      </c>
      <c r="G52" s="8" t="s">
        <v>69</v>
      </c>
      <c r="H52" s="8" t="s">
        <v>69</v>
      </c>
      <c r="I52" s="9" t="str">
        <f t="shared" si="1"/>
        <v>Рукавички н/с №7-8</v>
      </c>
      <c r="J52" s="12">
        <f t="shared" si="2"/>
        <v>1.3959999999999999</v>
      </c>
      <c r="K52" s="8" t="s">
        <v>69</v>
      </c>
      <c r="L52" s="1"/>
      <c r="M52" s="1"/>
      <c r="N52" s="1"/>
      <c r="O52" s="1"/>
      <c r="P52" s="1"/>
      <c r="Q52" s="1"/>
      <c r="R52" s="1"/>
      <c r="S52" s="1"/>
      <c r="T52" s="1"/>
    </row>
    <row r="53" spans="1:20" ht="46.5" x14ac:dyDescent="0.35">
      <c r="A53" s="6" t="s">
        <v>204</v>
      </c>
      <c r="B53" s="11" t="s">
        <v>18</v>
      </c>
      <c r="C53" s="8" t="s">
        <v>69</v>
      </c>
      <c r="D53" s="19">
        <f t="shared" si="0"/>
        <v>7.4999999999999997E-2</v>
      </c>
      <c r="E53" s="10" t="s">
        <v>28</v>
      </c>
      <c r="F53" s="12">
        <v>7.4999999999999997E-2</v>
      </c>
      <c r="G53" s="8" t="s">
        <v>69</v>
      </c>
      <c r="H53" s="8" t="s">
        <v>69</v>
      </c>
      <c r="I53" s="9" t="str">
        <f t="shared" si="1"/>
        <v>Серветка антисептична спиртова</v>
      </c>
      <c r="J53" s="12">
        <f t="shared" si="2"/>
        <v>7.4999999999999997E-2</v>
      </c>
      <c r="K53" s="8" t="s">
        <v>69</v>
      </c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35">
      <c r="A54" s="6" t="s">
        <v>204</v>
      </c>
      <c r="B54" s="11" t="s">
        <v>18</v>
      </c>
      <c r="C54" s="8" t="s">
        <v>69</v>
      </c>
      <c r="D54" s="19">
        <f t="shared" si="0"/>
        <v>2.5409999999999999</v>
      </c>
      <c r="E54" s="10" t="s">
        <v>29</v>
      </c>
      <c r="F54" s="12">
        <v>2.5409999999999999</v>
      </c>
      <c r="G54" s="8" t="s">
        <v>69</v>
      </c>
      <c r="H54" s="8" t="s">
        <v>69</v>
      </c>
      <c r="I54" s="9" t="str">
        <f t="shared" si="1"/>
        <v>СефДез хенд 1 фл-1000 мл</v>
      </c>
      <c r="J54" s="12">
        <f t="shared" si="2"/>
        <v>2.5409999999999999</v>
      </c>
      <c r="K54" s="8" t="s">
        <v>69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ht="24.75" customHeight="1" x14ac:dyDescent="0.35">
      <c r="A55" s="6" t="s">
        <v>204</v>
      </c>
      <c r="B55" s="11" t="s">
        <v>18</v>
      </c>
      <c r="C55" s="8" t="s">
        <v>69</v>
      </c>
      <c r="D55" s="19">
        <f t="shared" si="0"/>
        <v>1.625</v>
      </c>
      <c r="E55" s="10" t="s">
        <v>30</v>
      </c>
      <c r="F55" s="12">
        <v>1.625</v>
      </c>
      <c r="G55" s="8" t="s">
        <v>69</v>
      </c>
      <c r="H55" s="8" t="s">
        <v>69</v>
      </c>
      <c r="I55" s="9" t="str">
        <f t="shared" si="1"/>
        <v>Скло предметне</v>
      </c>
      <c r="J55" s="12">
        <f t="shared" si="2"/>
        <v>1.625</v>
      </c>
      <c r="K55" s="8" t="s">
        <v>69</v>
      </c>
      <c r="L55" s="1"/>
      <c r="M55" s="1"/>
      <c r="N55" s="1"/>
      <c r="O55" s="1"/>
      <c r="P55" s="1"/>
      <c r="Q55" s="1"/>
      <c r="R55" s="1"/>
      <c r="S55" s="1"/>
      <c r="T55" s="1"/>
    </row>
    <row r="56" spans="1:20" ht="31.5" customHeight="1" x14ac:dyDescent="0.35">
      <c r="A56" s="6" t="s">
        <v>204</v>
      </c>
      <c r="B56" s="11" t="s">
        <v>18</v>
      </c>
      <c r="C56" s="8" t="s">
        <v>69</v>
      </c>
      <c r="D56" s="19">
        <f t="shared" si="0"/>
        <v>5.5579999999999998</v>
      </c>
      <c r="E56" s="10" t="s">
        <v>98</v>
      </c>
      <c r="F56" s="12">
        <v>5.5579999999999998</v>
      </c>
      <c r="G56" s="8" t="s">
        <v>69</v>
      </c>
      <c r="H56" s="8" t="s">
        <v>69</v>
      </c>
      <c r="I56" s="9" t="str">
        <f t="shared" si="1"/>
        <v>Рукавички н/с №6-7</v>
      </c>
      <c r="J56" s="12">
        <f t="shared" si="2"/>
        <v>5.5579999999999998</v>
      </c>
      <c r="K56" s="8" t="s">
        <v>69</v>
      </c>
      <c r="L56" s="1"/>
      <c r="M56" s="1"/>
      <c r="N56" s="1"/>
      <c r="O56" s="1"/>
      <c r="P56" s="1"/>
      <c r="Q56" s="1"/>
      <c r="R56" s="1"/>
      <c r="S56" s="1"/>
      <c r="T56" s="1"/>
    </row>
    <row r="57" spans="1:20" ht="27" customHeight="1" x14ac:dyDescent="0.35">
      <c r="A57" s="6" t="s">
        <v>204</v>
      </c>
      <c r="B57" s="11" t="s">
        <v>18</v>
      </c>
      <c r="C57" s="8" t="s">
        <v>69</v>
      </c>
      <c r="D57" s="19">
        <f t="shared" si="0"/>
        <v>5.6950000000000003</v>
      </c>
      <c r="E57" s="10" t="s">
        <v>31</v>
      </c>
      <c r="F57" s="12">
        <v>5.6950000000000003</v>
      </c>
      <c r="G57" s="8" t="s">
        <v>69</v>
      </c>
      <c r="H57" s="8" t="s">
        <v>69</v>
      </c>
      <c r="I57" s="9" t="str">
        <f t="shared" si="1"/>
        <v>Катетер в/в переф</v>
      </c>
      <c r="J57" s="12">
        <f t="shared" si="2"/>
        <v>5.6950000000000003</v>
      </c>
      <c r="K57" s="8" t="s">
        <v>69</v>
      </c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5">
      <c r="A58" s="6" t="s">
        <v>204</v>
      </c>
      <c r="B58" s="11" t="s">
        <v>18</v>
      </c>
      <c r="C58" s="8" t="s">
        <v>69</v>
      </c>
      <c r="D58" s="19">
        <f t="shared" si="0"/>
        <v>3.25</v>
      </c>
      <c r="E58" s="10" t="s">
        <v>143</v>
      </c>
      <c r="F58" s="12">
        <v>3.25</v>
      </c>
      <c r="G58" s="8" t="s">
        <v>69</v>
      </c>
      <c r="H58" s="8" t="s">
        <v>69</v>
      </c>
      <c r="I58" s="9" t="str">
        <f t="shared" si="1"/>
        <v>Парафін</v>
      </c>
      <c r="J58" s="12">
        <f t="shared" si="2"/>
        <v>3.25</v>
      </c>
      <c r="K58" s="8" t="s">
        <v>69</v>
      </c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5">
      <c r="A59" s="6" t="s">
        <v>204</v>
      </c>
      <c r="B59" s="11" t="s">
        <v>18</v>
      </c>
      <c r="C59" s="8" t="s">
        <v>69</v>
      </c>
      <c r="D59" s="19">
        <f t="shared" si="0"/>
        <v>0.39</v>
      </c>
      <c r="E59" s="10" t="s">
        <v>144</v>
      </c>
      <c r="F59" s="12">
        <v>0.39</v>
      </c>
      <c r="G59" s="8" t="s">
        <v>69</v>
      </c>
      <c r="H59" s="8" t="s">
        <v>69</v>
      </c>
      <c r="I59" s="9" t="str">
        <f t="shared" si="1"/>
        <v>Лампа бактерицідна</v>
      </c>
      <c r="J59" s="12">
        <f t="shared" si="2"/>
        <v>0.39</v>
      </c>
      <c r="K59" s="8" t="s">
        <v>69</v>
      </c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5">
      <c r="A60" s="6" t="s">
        <v>204</v>
      </c>
      <c r="B60" s="11" t="s">
        <v>18</v>
      </c>
      <c r="C60" s="8" t="s">
        <v>69</v>
      </c>
      <c r="D60" s="19">
        <f t="shared" si="0"/>
        <v>0.41899999999999998</v>
      </c>
      <c r="E60" s="10" t="s">
        <v>32</v>
      </c>
      <c r="F60" s="12">
        <v>0.41899999999999998</v>
      </c>
      <c r="G60" s="8" t="s">
        <v>69</v>
      </c>
      <c r="H60" s="8" t="s">
        <v>69</v>
      </c>
      <c r="I60" s="9" t="str">
        <f t="shared" si="1"/>
        <v>Катетор Нелатона</v>
      </c>
      <c r="J60" s="12">
        <f t="shared" si="2"/>
        <v>0.41899999999999998</v>
      </c>
      <c r="K60" s="8" t="s">
        <v>69</v>
      </c>
      <c r="L60" s="1"/>
      <c r="M60" s="1"/>
      <c r="N60" s="1"/>
      <c r="O60" s="1"/>
      <c r="P60" s="1"/>
      <c r="Q60" s="1"/>
      <c r="R60" s="1"/>
      <c r="S60" s="1"/>
      <c r="T60" s="1"/>
    </row>
    <row r="61" spans="1:20" ht="27.75" customHeight="1" x14ac:dyDescent="0.35">
      <c r="A61" s="6" t="s">
        <v>204</v>
      </c>
      <c r="B61" s="11" t="s">
        <v>18</v>
      </c>
      <c r="C61" s="8" t="s">
        <v>69</v>
      </c>
      <c r="D61" s="19">
        <f t="shared" si="0"/>
        <v>11.5</v>
      </c>
      <c r="E61" s="10" t="s">
        <v>33</v>
      </c>
      <c r="F61" s="12">
        <v>11.5</v>
      </c>
      <c r="G61" s="8" t="s">
        <v>69</v>
      </c>
      <c r="H61" s="8" t="s">
        <v>69</v>
      </c>
      <c r="I61" s="9" t="str">
        <f t="shared" si="1"/>
        <v>Шприц швидкого наповнювання</v>
      </c>
      <c r="J61" s="12">
        <f t="shared" si="2"/>
        <v>11.5</v>
      </c>
      <c r="K61" s="8" t="s">
        <v>69</v>
      </c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5">
      <c r="A62" s="6" t="s">
        <v>204</v>
      </c>
      <c r="B62" s="11" t="s">
        <v>18</v>
      </c>
      <c r="C62" s="8" t="s">
        <v>69</v>
      </c>
      <c r="D62" s="19">
        <f t="shared" si="0"/>
        <v>2.16</v>
      </c>
      <c r="E62" s="10" t="s">
        <v>34</v>
      </c>
      <c r="F62" s="12">
        <v>2.16</v>
      </c>
      <c r="G62" s="8" t="s">
        <v>69</v>
      </c>
      <c r="H62" s="8" t="s">
        <v>69</v>
      </c>
      <c r="I62" s="9" t="str">
        <f t="shared" si="1"/>
        <v>Стериліум</v>
      </c>
      <c r="J62" s="12">
        <f t="shared" si="2"/>
        <v>2.16</v>
      </c>
      <c r="K62" s="8" t="s">
        <v>69</v>
      </c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5">
      <c r="A63" s="6" t="s">
        <v>204</v>
      </c>
      <c r="B63" s="11" t="s">
        <v>18</v>
      </c>
      <c r="C63" s="8" t="s">
        <v>69</v>
      </c>
      <c r="D63" s="19">
        <f t="shared" si="0"/>
        <v>6.742</v>
      </c>
      <c r="E63" s="10" t="s">
        <v>35</v>
      </c>
      <c r="F63" s="12">
        <v>6.742</v>
      </c>
      <c r="G63" s="8" t="s">
        <v>69</v>
      </c>
      <c r="H63" s="8" t="s">
        <v>69</v>
      </c>
      <c r="I63" s="9" t="str">
        <f t="shared" si="1"/>
        <v>Рукавички медичні хірургічні</v>
      </c>
      <c r="J63" s="12">
        <f t="shared" si="2"/>
        <v>6.742</v>
      </c>
      <c r="K63" s="8" t="s">
        <v>69</v>
      </c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5">
      <c r="A64" s="6" t="s">
        <v>204</v>
      </c>
      <c r="B64" s="11" t="s">
        <v>18</v>
      </c>
      <c r="C64" s="8" t="s">
        <v>69</v>
      </c>
      <c r="D64" s="19">
        <f t="shared" si="0"/>
        <v>0.1</v>
      </c>
      <c r="E64" s="10" t="s">
        <v>145</v>
      </c>
      <c r="F64" s="12">
        <v>0.1</v>
      </c>
      <c r="G64" s="8" t="s">
        <v>69</v>
      </c>
      <c r="H64" s="8" t="s">
        <v>69</v>
      </c>
      <c r="I64" s="9" t="str">
        <f t="shared" si="1"/>
        <v>Формалін</v>
      </c>
      <c r="J64" s="12">
        <f t="shared" si="2"/>
        <v>0.1</v>
      </c>
      <c r="K64" s="8" t="s">
        <v>69</v>
      </c>
      <c r="L64" s="1"/>
      <c r="M64" s="1"/>
      <c r="N64" s="1"/>
      <c r="O64" s="1"/>
      <c r="P64" s="1"/>
      <c r="Q64" s="1"/>
      <c r="R64" s="1"/>
      <c r="S64" s="1"/>
      <c r="T64" s="1"/>
    </row>
    <row r="65" spans="1:20" ht="24" customHeight="1" x14ac:dyDescent="0.35">
      <c r="A65" s="6" t="s">
        <v>204</v>
      </c>
      <c r="B65" s="11" t="s">
        <v>18</v>
      </c>
      <c r="C65" s="8" t="s">
        <v>69</v>
      </c>
      <c r="D65" s="19">
        <f t="shared" si="0"/>
        <v>0.41199999999999998</v>
      </c>
      <c r="E65" s="10" t="s">
        <v>99</v>
      </c>
      <c r="F65" s="12">
        <v>0.41199999999999998</v>
      </c>
      <c r="G65" s="8" t="s">
        <v>69</v>
      </c>
      <c r="H65" s="8" t="s">
        <v>69</v>
      </c>
      <c r="I65" s="9" t="str">
        <f t="shared" si="1"/>
        <v>Лезо</v>
      </c>
      <c r="J65" s="12">
        <f t="shared" si="2"/>
        <v>0.41199999999999998</v>
      </c>
      <c r="K65" s="8" t="s">
        <v>69</v>
      </c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6" t="s">
        <v>204</v>
      </c>
      <c r="B66" s="11" t="s">
        <v>18</v>
      </c>
      <c r="C66" s="8" t="s">
        <v>69</v>
      </c>
      <c r="D66" s="19">
        <f t="shared" si="0"/>
        <v>5.0999999999999997E-2</v>
      </c>
      <c r="E66" s="10" t="s">
        <v>146</v>
      </c>
      <c r="F66" s="12">
        <v>5.0999999999999997E-2</v>
      </c>
      <c r="G66" s="8" t="s">
        <v>69</v>
      </c>
      <c r="H66" s="8" t="s">
        <v>69</v>
      </c>
      <c r="I66" s="9" t="str">
        <f t="shared" si="1"/>
        <v>Сечоприймач</v>
      </c>
      <c r="J66" s="12">
        <f t="shared" si="2"/>
        <v>5.0999999999999997E-2</v>
      </c>
      <c r="K66" s="8" t="s">
        <v>69</v>
      </c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35">
      <c r="A67" s="6" t="s">
        <v>204</v>
      </c>
      <c r="B67" s="11" t="s">
        <v>18</v>
      </c>
      <c r="C67" s="8" t="s">
        <v>69</v>
      </c>
      <c r="D67" s="19">
        <f t="shared" si="0"/>
        <v>1.7050000000000001</v>
      </c>
      <c r="E67" s="10" t="s">
        <v>36</v>
      </c>
      <c r="F67" s="12">
        <v>1.7050000000000001</v>
      </c>
      <c r="G67" s="8" t="s">
        <v>69</v>
      </c>
      <c r="H67" s="8" t="s">
        <v>69</v>
      </c>
      <c r="I67" s="9" t="str">
        <f t="shared" si="1"/>
        <v>Катетер Фолея</v>
      </c>
      <c r="J67" s="12">
        <f t="shared" si="2"/>
        <v>1.7050000000000001</v>
      </c>
      <c r="K67" s="8" t="s">
        <v>69</v>
      </c>
      <c r="L67" s="1"/>
      <c r="M67" s="1"/>
      <c r="N67" s="1"/>
      <c r="O67" s="1"/>
      <c r="P67" s="1"/>
      <c r="Q67" s="1"/>
      <c r="R67" s="1"/>
      <c r="S67" s="1"/>
      <c r="T67" s="1"/>
    </row>
    <row r="68" spans="1:20" ht="35.25" customHeight="1" x14ac:dyDescent="0.35">
      <c r="A68" s="6" t="s">
        <v>204</v>
      </c>
      <c r="B68" s="11" t="s">
        <v>18</v>
      </c>
      <c r="C68" s="8" t="s">
        <v>69</v>
      </c>
      <c r="D68" s="19">
        <f t="shared" si="0"/>
        <v>0.32600000000000001</v>
      </c>
      <c r="E68" s="10" t="s">
        <v>37</v>
      </c>
      <c r="F68" s="12">
        <v>0.32600000000000001</v>
      </c>
      <c r="G68" s="8" t="s">
        <v>69</v>
      </c>
      <c r="H68" s="8" t="s">
        <v>69</v>
      </c>
      <c r="I68" s="9" t="str">
        <f t="shared" si="1"/>
        <v>Катетер для аспірації з контролем вакууму одноразовий</v>
      </c>
      <c r="J68" s="12">
        <f t="shared" si="2"/>
        <v>0.32600000000000001</v>
      </c>
      <c r="K68" s="8" t="s">
        <v>69</v>
      </c>
      <c r="L68" s="1"/>
      <c r="M68" s="1"/>
      <c r="N68" s="1"/>
      <c r="O68" s="1"/>
      <c r="P68" s="1"/>
      <c r="Q68" s="1"/>
      <c r="R68" s="1"/>
      <c r="S68" s="1"/>
      <c r="T68" s="1"/>
    </row>
    <row r="69" spans="1:20" ht="29.25" customHeight="1" x14ac:dyDescent="0.35">
      <c r="A69" s="6" t="s">
        <v>204</v>
      </c>
      <c r="B69" s="11" t="s">
        <v>18</v>
      </c>
      <c r="C69" s="8" t="s">
        <v>69</v>
      </c>
      <c r="D69" s="19">
        <f t="shared" si="0"/>
        <v>1.68</v>
      </c>
      <c r="E69" s="10" t="s">
        <v>38</v>
      </c>
      <c r="F69" s="12">
        <v>1.68</v>
      </c>
      <c r="G69" s="8" t="s">
        <v>69</v>
      </c>
      <c r="H69" s="8" t="s">
        <v>69</v>
      </c>
      <c r="I69" s="9" t="str">
        <f t="shared" si="1"/>
        <v>Кутасепт</v>
      </c>
      <c r="J69" s="12">
        <f t="shared" si="2"/>
        <v>1.68</v>
      </c>
      <c r="K69" s="8" t="s">
        <v>69</v>
      </c>
      <c r="L69" s="1"/>
      <c r="M69" s="1"/>
      <c r="N69" s="1"/>
      <c r="O69" s="1"/>
      <c r="P69" s="1"/>
      <c r="Q69" s="1"/>
      <c r="R69" s="1"/>
      <c r="S69" s="1"/>
      <c r="T69" s="1"/>
    </row>
    <row r="70" spans="1:20" ht="30" customHeight="1" x14ac:dyDescent="0.35">
      <c r="A70" s="6" t="s">
        <v>204</v>
      </c>
      <c r="B70" s="11" t="s">
        <v>18</v>
      </c>
      <c r="C70" s="8" t="s">
        <v>69</v>
      </c>
      <c r="D70" s="19">
        <f t="shared" si="0"/>
        <v>1.2549999999999999</v>
      </c>
      <c r="E70" s="10" t="s">
        <v>72</v>
      </c>
      <c r="F70" s="12">
        <v>1.2549999999999999</v>
      </c>
      <c r="G70" s="8" t="s">
        <v>69</v>
      </c>
      <c r="H70" s="8" t="s">
        <v>69</v>
      </c>
      <c r="I70" s="9" t="str">
        <f t="shared" ref="I70:J133" si="3">E70</f>
        <v>Катетер підкючічний</v>
      </c>
      <c r="J70" s="12">
        <f t="shared" si="2"/>
        <v>1.2549999999999999</v>
      </c>
      <c r="K70" s="8" t="s">
        <v>69</v>
      </c>
      <c r="L70" s="1"/>
      <c r="M70" s="1"/>
      <c r="N70" s="1"/>
      <c r="O70" s="1"/>
      <c r="P70" s="1"/>
      <c r="Q70" s="1"/>
      <c r="R70" s="1"/>
      <c r="S70" s="1"/>
      <c r="T70" s="1"/>
    </row>
    <row r="71" spans="1:20" ht="30" customHeight="1" x14ac:dyDescent="0.35">
      <c r="A71" s="6" t="s">
        <v>204</v>
      </c>
      <c r="B71" s="11" t="s">
        <v>18</v>
      </c>
      <c r="C71" s="8" t="s">
        <v>69</v>
      </c>
      <c r="D71" s="19">
        <f t="shared" si="0"/>
        <v>0.93</v>
      </c>
      <c r="E71" s="10" t="s">
        <v>147</v>
      </c>
      <c r="F71" s="12">
        <v>0.93</v>
      </c>
      <c r="G71" s="8" t="s">
        <v>69</v>
      </c>
      <c r="H71" s="8" t="s">
        <v>69</v>
      </c>
      <c r="I71" s="9" t="str">
        <f t="shared" si="3"/>
        <v>Комплект одягу  АНТИ-СПИД</v>
      </c>
      <c r="J71" s="12">
        <f t="shared" si="2"/>
        <v>0.93</v>
      </c>
      <c r="K71" s="8" t="s">
        <v>69</v>
      </c>
      <c r="L71" s="1"/>
      <c r="M71" s="1"/>
      <c r="N71" s="1"/>
      <c r="O71" s="1"/>
      <c r="P71" s="1"/>
      <c r="Q71" s="1"/>
      <c r="R71" s="1"/>
      <c r="S71" s="1"/>
      <c r="T71" s="1"/>
    </row>
    <row r="72" spans="1:20" ht="26.25" customHeight="1" x14ac:dyDescent="0.35">
      <c r="A72" s="6" t="s">
        <v>204</v>
      </c>
      <c r="B72" s="11" t="s">
        <v>18</v>
      </c>
      <c r="C72" s="8" t="s">
        <v>69</v>
      </c>
      <c r="D72" s="19">
        <f t="shared" si="0"/>
        <v>0.124</v>
      </c>
      <c r="E72" s="10" t="s">
        <v>148</v>
      </c>
      <c r="F72" s="12">
        <v>0.124</v>
      </c>
      <c r="G72" s="8" t="s">
        <v>69</v>
      </c>
      <c r="H72" s="8" t="s">
        <v>69</v>
      </c>
      <c r="I72" s="9" t="str">
        <f t="shared" si="3"/>
        <v>Катетер аспіраційний Fr10</v>
      </c>
      <c r="J72" s="12">
        <f t="shared" si="2"/>
        <v>0.124</v>
      </c>
      <c r="K72" s="8" t="s">
        <v>69</v>
      </c>
      <c r="L72" s="1"/>
      <c r="M72" s="1"/>
      <c r="N72" s="1"/>
      <c r="O72" s="1"/>
      <c r="P72" s="1"/>
      <c r="Q72" s="1"/>
      <c r="R72" s="1"/>
      <c r="S72" s="1"/>
      <c r="T72" s="1"/>
    </row>
    <row r="73" spans="1:20" ht="46.5" x14ac:dyDescent="0.35">
      <c r="A73" s="6" t="s">
        <v>204</v>
      </c>
      <c r="B73" s="11" t="s">
        <v>18</v>
      </c>
      <c r="C73" s="8" t="s">
        <v>69</v>
      </c>
      <c r="D73" s="19">
        <f t="shared" ref="D73:D136" si="4">F73</f>
        <v>4.2</v>
      </c>
      <c r="E73" s="10" t="s">
        <v>39</v>
      </c>
      <c r="F73" s="12">
        <v>4.2</v>
      </c>
      <c r="G73" s="8" t="s">
        <v>69</v>
      </c>
      <c r="H73" s="8" t="s">
        <v>69</v>
      </c>
      <c r="I73" s="9" t="str">
        <f t="shared" si="3"/>
        <v>Подовжувач д\інфузійних помп-150см</v>
      </c>
      <c r="J73" s="12">
        <f t="shared" si="3"/>
        <v>4.2</v>
      </c>
      <c r="K73" s="8" t="s">
        <v>69</v>
      </c>
      <c r="L73" s="1"/>
      <c r="M73" s="1"/>
      <c r="N73" s="1"/>
      <c r="O73" s="1"/>
      <c r="P73" s="1"/>
      <c r="Q73" s="1"/>
      <c r="R73" s="1"/>
      <c r="S73" s="1"/>
      <c r="T73" s="1"/>
    </row>
    <row r="74" spans="1:20" ht="30" customHeight="1" x14ac:dyDescent="0.35">
      <c r="A74" s="6" t="s">
        <v>204</v>
      </c>
      <c r="B74" s="11" t="s">
        <v>18</v>
      </c>
      <c r="C74" s="8" t="s">
        <v>69</v>
      </c>
      <c r="D74" s="19">
        <f t="shared" si="4"/>
        <v>3.58</v>
      </c>
      <c r="E74" s="10" t="s">
        <v>100</v>
      </c>
      <c r="F74" s="12">
        <v>3.58</v>
      </c>
      <c r="G74" s="8" t="s">
        <v>69</v>
      </c>
      <c r="H74" s="8" t="s">
        <v>69</v>
      </c>
      <c r="I74" s="9" t="str">
        <f t="shared" si="3"/>
        <v>Аниосепт актив</v>
      </c>
      <c r="J74" s="12">
        <f t="shared" si="3"/>
        <v>3.58</v>
      </c>
      <c r="K74" s="8" t="s">
        <v>69</v>
      </c>
      <c r="L74" s="1"/>
      <c r="M74" s="1"/>
      <c r="N74" s="1"/>
      <c r="O74" s="1"/>
      <c r="P74" s="1"/>
      <c r="Q74" s="1"/>
      <c r="R74" s="1"/>
      <c r="S74" s="1"/>
      <c r="T74" s="1"/>
    </row>
    <row r="75" spans="1:20" ht="26.25" customHeight="1" x14ac:dyDescent="0.35">
      <c r="A75" s="6" t="s">
        <v>204</v>
      </c>
      <c r="B75" s="11" t="s">
        <v>18</v>
      </c>
      <c r="C75" s="8" t="s">
        <v>69</v>
      </c>
      <c r="D75" s="19">
        <f t="shared" si="4"/>
        <v>0.7</v>
      </c>
      <c r="E75" s="10" t="s">
        <v>149</v>
      </c>
      <c r="F75" s="12">
        <v>0.7</v>
      </c>
      <c r="G75" s="8" t="s">
        <v>69</v>
      </c>
      <c r="H75" s="8" t="s">
        <v>69</v>
      </c>
      <c r="I75" s="9" t="str">
        <f t="shared" si="3"/>
        <v>Дренаж лапароскопичний</v>
      </c>
      <c r="J75" s="12">
        <f t="shared" si="3"/>
        <v>0.7</v>
      </c>
      <c r="K75" s="8" t="s">
        <v>69</v>
      </c>
      <c r="L75" s="1"/>
      <c r="M75" s="1"/>
      <c r="N75" s="1"/>
      <c r="O75" s="1"/>
      <c r="P75" s="1"/>
      <c r="Q75" s="1"/>
      <c r="R75" s="1"/>
      <c r="S75" s="1"/>
      <c r="T75" s="1"/>
    </row>
    <row r="76" spans="1:20" ht="27.75" customHeight="1" x14ac:dyDescent="0.35">
      <c r="A76" s="6" t="s">
        <v>204</v>
      </c>
      <c r="B76" s="11" t="s">
        <v>18</v>
      </c>
      <c r="C76" s="8" t="s">
        <v>69</v>
      </c>
      <c r="D76" s="19">
        <f t="shared" si="4"/>
        <v>0.68700000000000006</v>
      </c>
      <c r="E76" s="10" t="s">
        <v>150</v>
      </c>
      <c r="F76" s="12">
        <v>0.68700000000000006</v>
      </c>
      <c r="G76" s="8" t="s">
        <v>69</v>
      </c>
      <c r="H76" s="8" t="s">
        <v>69</v>
      </c>
      <c r="I76" s="9" t="str">
        <f t="shared" si="3"/>
        <v>Зонд Блекмора</v>
      </c>
      <c r="J76" s="12">
        <f t="shared" si="3"/>
        <v>0.68700000000000006</v>
      </c>
      <c r="K76" s="8" t="s">
        <v>69</v>
      </c>
      <c r="L76" s="1"/>
      <c r="M76" s="1"/>
      <c r="N76" s="1"/>
      <c r="O76" s="1"/>
      <c r="P76" s="1"/>
      <c r="Q76" s="1"/>
      <c r="R76" s="1"/>
      <c r="S76" s="1"/>
      <c r="T76" s="1"/>
    </row>
    <row r="77" spans="1:20" ht="29.25" customHeight="1" x14ac:dyDescent="0.35">
      <c r="A77" s="6" t="s">
        <v>204</v>
      </c>
      <c r="B77" s="11" t="s">
        <v>18</v>
      </c>
      <c r="C77" s="8" t="s">
        <v>69</v>
      </c>
      <c r="D77" s="19">
        <f t="shared" si="4"/>
        <v>1.8169999999999999</v>
      </c>
      <c r="E77" s="10" t="s">
        <v>40</v>
      </c>
      <c r="F77" s="12">
        <v>1.8169999999999999</v>
      </c>
      <c r="G77" s="8" t="s">
        <v>69</v>
      </c>
      <c r="H77" s="8" t="s">
        <v>69</v>
      </c>
      <c r="I77" s="9" t="str">
        <f t="shared" si="3"/>
        <v>Голка для катетора</v>
      </c>
      <c r="J77" s="12">
        <f t="shared" si="3"/>
        <v>1.8169999999999999</v>
      </c>
      <c r="K77" s="8" t="s">
        <v>69</v>
      </c>
      <c r="L77" s="1"/>
      <c r="M77" s="1"/>
      <c r="N77" s="1"/>
      <c r="O77" s="1"/>
      <c r="P77" s="1"/>
      <c r="Q77" s="1"/>
      <c r="R77" s="1"/>
      <c r="S77" s="1"/>
      <c r="T77" s="1"/>
    </row>
    <row r="78" spans="1:20" ht="25.5" customHeight="1" x14ac:dyDescent="0.35">
      <c r="A78" s="6" t="s">
        <v>204</v>
      </c>
      <c r="B78" s="11" t="s">
        <v>18</v>
      </c>
      <c r="C78" s="8" t="s">
        <v>69</v>
      </c>
      <c r="D78" s="19">
        <f t="shared" si="4"/>
        <v>4.99</v>
      </c>
      <c r="E78" s="10" t="s">
        <v>151</v>
      </c>
      <c r="F78" s="12">
        <v>4.99</v>
      </c>
      <c r="G78" s="8" t="s">
        <v>69</v>
      </c>
      <c r="H78" s="8" t="s">
        <v>69</v>
      </c>
      <c r="I78" s="9" t="str">
        <f t="shared" si="3"/>
        <v>Алкотестер Алкофор  205</v>
      </c>
      <c r="J78" s="12">
        <f t="shared" si="3"/>
        <v>4.99</v>
      </c>
      <c r="K78" s="8" t="s">
        <v>69</v>
      </c>
      <c r="L78" s="1"/>
      <c r="M78" s="1"/>
      <c r="N78" s="1"/>
      <c r="O78" s="1"/>
      <c r="P78" s="1"/>
      <c r="Q78" s="1"/>
      <c r="R78" s="1"/>
      <c r="S78" s="1"/>
      <c r="T78" s="1"/>
    </row>
    <row r="79" spans="1:20" ht="46.5" x14ac:dyDescent="0.35">
      <c r="A79" s="6" t="s">
        <v>204</v>
      </c>
      <c r="B79" s="11" t="s">
        <v>18</v>
      </c>
      <c r="C79" s="8" t="s">
        <v>69</v>
      </c>
      <c r="D79" s="19">
        <f t="shared" si="4"/>
        <v>0.41</v>
      </c>
      <c r="E79" s="10" t="s">
        <v>152</v>
      </c>
      <c r="F79" s="12">
        <v>0.41</v>
      </c>
      <c r="G79" s="8" t="s">
        <v>69</v>
      </c>
      <c r="H79" s="8" t="s">
        <v>69</v>
      </c>
      <c r="I79" s="9" t="str">
        <f t="shared" si="3"/>
        <v>Трубочка д\муштуків  Алкотеста</v>
      </c>
      <c r="J79" s="12">
        <f t="shared" si="3"/>
        <v>0.41</v>
      </c>
      <c r="K79" s="8" t="s">
        <v>69</v>
      </c>
      <c r="L79" s="1"/>
      <c r="M79" s="1"/>
      <c r="N79" s="1"/>
      <c r="O79" s="1"/>
      <c r="P79" s="1"/>
      <c r="Q79" s="1"/>
      <c r="R79" s="1"/>
      <c r="S79" s="1"/>
      <c r="T79" s="1"/>
    </row>
    <row r="80" spans="1:20" ht="38.25" customHeight="1" x14ac:dyDescent="0.35">
      <c r="A80" s="6" t="s">
        <v>204</v>
      </c>
      <c r="B80" s="11" t="s">
        <v>18</v>
      </c>
      <c r="C80" s="8" t="s">
        <v>69</v>
      </c>
      <c r="D80" s="19">
        <f t="shared" si="4"/>
        <v>3.25</v>
      </c>
      <c r="E80" s="10" t="s">
        <v>41</v>
      </c>
      <c r="F80" s="12">
        <v>3.25</v>
      </c>
      <c r="G80" s="8" t="s">
        <v>69</v>
      </c>
      <c r="H80" s="8" t="s">
        <v>69</v>
      </c>
      <c r="I80" s="9" t="str">
        <f t="shared" si="3"/>
        <v>Трубка ендотрах. 7,0</v>
      </c>
      <c r="J80" s="12">
        <f t="shared" si="3"/>
        <v>3.25</v>
      </c>
      <c r="K80" s="8" t="s">
        <v>69</v>
      </c>
      <c r="L80" s="1"/>
      <c r="M80" s="1"/>
      <c r="N80" s="1"/>
      <c r="O80" s="1"/>
      <c r="P80" s="1"/>
      <c r="Q80" s="1"/>
      <c r="R80" s="1"/>
      <c r="S80" s="1"/>
      <c r="T80" s="1"/>
    </row>
    <row r="81" spans="1:20" ht="29.25" customHeight="1" x14ac:dyDescent="0.35">
      <c r="A81" s="6" t="s">
        <v>204</v>
      </c>
      <c r="B81" s="11" t="s">
        <v>18</v>
      </c>
      <c r="C81" s="8" t="s">
        <v>69</v>
      </c>
      <c r="D81" s="19">
        <f t="shared" si="4"/>
        <v>1.55</v>
      </c>
      <c r="E81" s="10" t="s">
        <v>153</v>
      </c>
      <c r="F81" s="12">
        <v>1.55</v>
      </c>
      <c r="G81" s="8" t="s">
        <v>69</v>
      </c>
      <c r="H81" s="8" t="s">
        <v>69</v>
      </c>
      <c r="I81" s="9" t="str">
        <f t="shared" si="3"/>
        <v>Хлорантоін</v>
      </c>
      <c r="J81" s="12">
        <f t="shared" si="3"/>
        <v>1.55</v>
      </c>
      <c r="K81" s="8" t="s">
        <v>69</v>
      </c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5">
      <c r="A82" s="6" t="s">
        <v>204</v>
      </c>
      <c r="B82" s="11" t="s">
        <v>18</v>
      </c>
      <c r="C82" s="8" t="s">
        <v>69</v>
      </c>
      <c r="D82" s="19">
        <f t="shared" si="4"/>
        <v>0.443</v>
      </c>
      <c r="E82" s="10" t="s">
        <v>101</v>
      </c>
      <c r="F82" s="12">
        <v>0.443</v>
      </c>
      <c r="G82" s="8" t="s">
        <v>69</v>
      </c>
      <c r="H82" s="8" t="s">
        <v>69</v>
      </c>
      <c r="I82" s="9" t="str">
        <f t="shared" si="3"/>
        <v>Бетадін р-р 10%</v>
      </c>
      <c r="J82" s="12">
        <f t="shared" si="3"/>
        <v>0.443</v>
      </c>
      <c r="K82" s="8" t="s">
        <v>69</v>
      </c>
      <c r="L82" s="1"/>
      <c r="M82" s="1"/>
      <c r="N82" s="1"/>
      <c r="O82" s="1"/>
      <c r="P82" s="1"/>
      <c r="Q82" s="1"/>
      <c r="R82" s="1"/>
      <c r="S82" s="1"/>
      <c r="T82" s="1"/>
    </row>
    <row r="83" spans="1:20" ht="27" customHeight="1" x14ac:dyDescent="0.35">
      <c r="A83" s="6" t="s">
        <v>204</v>
      </c>
      <c r="B83" s="11" t="s">
        <v>18</v>
      </c>
      <c r="C83" s="8" t="s">
        <v>69</v>
      </c>
      <c r="D83" s="19">
        <f t="shared" si="4"/>
        <v>0.41199999999999998</v>
      </c>
      <c r="E83" s="10" t="s">
        <v>73</v>
      </c>
      <c r="F83" s="12">
        <v>0.41199999999999998</v>
      </c>
      <c r="G83" s="8" t="s">
        <v>69</v>
      </c>
      <c r="H83" s="8" t="s">
        <v>69</v>
      </c>
      <c r="I83" s="9" t="str">
        <f t="shared" si="3"/>
        <v>Рукавички огляд.лат.опудр.</v>
      </c>
      <c r="J83" s="12">
        <f t="shared" si="3"/>
        <v>0.41199999999999998</v>
      </c>
      <c r="K83" s="8" t="s">
        <v>69</v>
      </c>
      <c r="L83" s="1"/>
      <c r="M83" s="1"/>
      <c r="N83" s="1"/>
      <c r="O83" s="1"/>
      <c r="P83" s="1"/>
      <c r="Q83" s="1"/>
      <c r="R83" s="1"/>
      <c r="S83" s="1"/>
      <c r="T83" s="1"/>
    </row>
    <row r="84" spans="1:20" ht="30.75" customHeight="1" x14ac:dyDescent="0.35">
      <c r="A84" s="6" t="s">
        <v>204</v>
      </c>
      <c r="B84" s="11" t="s">
        <v>18</v>
      </c>
      <c r="C84" s="8" t="s">
        <v>69</v>
      </c>
      <c r="D84" s="19">
        <f t="shared" si="4"/>
        <v>0.79600000000000004</v>
      </c>
      <c r="E84" s="10" t="s">
        <v>74</v>
      </c>
      <c r="F84" s="12">
        <v>0.79600000000000004</v>
      </c>
      <c r="G84" s="8" t="s">
        <v>69</v>
      </c>
      <c r="H84" s="8" t="s">
        <v>69</v>
      </c>
      <c r="I84" s="9" t="str">
        <f t="shared" si="3"/>
        <v>Аніозим ДД1</v>
      </c>
      <c r="J84" s="12">
        <f t="shared" si="3"/>
        <v>0.79600000000000004</v>
      </c>
      <c r="K84" s="8" t="s">
        <v>69</v>
      </c>
      <c r="L84" s="1"/>
      <c r="M84" s="1"/>
      <c r="N84" s="1"/>
      <c r="O84" s="1"/>
      <c r="P84" s="1"/>
      <c r="Q84" s="1"/>
      <c r="R84" s="1"/>
      <c r="S84" s="1"/>
      <c r="T84" s="1"/>
    </row>
    <row r="85" spans="1:20" ht="25.5" customHeight="1" x14ac:dyDescent="0.35">
      <c r="A85" s="6" t="s">
        <v>204</v>
      </c>
      <c r="B85" s="11" t="s">
        <v>18</v>
      </c>
      <c r="C85" s="8" t="s">
        <v>69</v>
      </c>
      <c r="D85" s="19">
        <f t="shared" si="4"/>
        <v>1.65</v>
      </c>
      <c r="E85" s="10" t="s">
        <v>102</v>
      </c>
      <c r="F85" s="12">
        <v>1.65</v>
      </c>
      <c r="G85" s="8" t="s">
        <v>69</v>
      </c>
      <c r="H85" s="8" t="s">
        <v>69</v>
      </c>
      <c r="I85" s="9" t="str">
        <f t="shared" si="3"/>
        <v>Кліпса лапараскопична  К-1</v>
      </c>
      <c r="J85" s="12">
        <f t="shared" si="3"/>
        <v>1.65</v>
      </c>
      <c r="K85" s="8" t="s">
        <v>69</v>
      </c>
      <c r="L85" s="1"/>
      <c r="M85" s="1"/>
      <c r="N85" s="1"/>
      <c r="O85" s="1"/>
      <c r="P85" s="1"/>
      <c r="Q85" s="1"/>
      <c r="R85" s="1"/>
      <c r="S85" s="1"/>
      <c r="T85" s="1"/>
    </row>
    <row r="86" spans="1:20" ht="25.5" customHeight="1" x14ac:dyDescent="0.35">
      <c r="A86" s="6" t="s">
        <v>204</v>
      </c>
      <c r="B86" s="11" t="s">
        <v>18</v>
      </c>
      <c r="C86" s="8" t="s">
        <v>69</v>
      </c>
      <c r="D86" s="19">
        <f t="shared" si="4"/>
        <v>0.7</v>
      </c>
      <c r="E86" s="10" t="s">
        <v>154</v>
      </c>
      <c r="F86" s="12">
        <v>0.7</v>
      </c>
      <c r="G86" s="8" t="s">
        <v>69</v>
      </c>
      <c r="H86" s="8" t="s">
        <v>69</v>
      </c>
      <c r="I86" s="9" t="str">
        <f t="shared" si="3"/>
        <v>Нитки капр. хір.(250 м. мот.)</v>
      </c>
      <c r="J86" s="12">
        <f t="shared" si="3"/>
        <v>0.7</v>
      </c>
      <c r="K86" s="8" t="s">
        <v>69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ht="29.25" customHeight="1" x14ac:dyDescent="0.35">
      <c r="A87" s="6" t="s">
        <v>204</v>
      </c>
      <c r="B87" s="11" t="s">
        <v>18</v>
      </c>
      <c r="C87" s="8" t="s">
        <v>69</v>
      </c>
      <c r="D87" s="19">
        <f t="shared" si="4"/>
        <v>6.0999999999999999E-2</v>
      </c>
      <c r="E87" s="10" t="s">
        <v>155</v>
      </c>
      <c r="F87" s="12">
        <v>6.0999999999999999E-2</v>
      </c>
      <c r="G87" s="8" t="s">
        <v>69</v>
      </c>
      <c r="H87" s="8" t="s">
        <v>69</v>
      </c>
      <c r="I87" s="9" t="str">
        <f t="shared" si="3"/>
        <v>Зонд нозогастральний 4</v>
      </c>
      <c r="J87" s="12">
        <f t="shared" si="3"/>
        <v>6.0999999999999999E-2</v>
      </c>
      <c r="K87" s="8" t="s">
        <v>69</v>
      </c>
      <c r="L87" s="1"/>
      <c r="M87" s="1"/>
      <c r="N87" s="1"/>
      <c r="O87" s="1"/>
      <c r="P87" s="1"/>
      <c r="Q87" s="1"/>
      <c r="R87" s="1"/>
      <c r="S87" s="1"/>
      <c r="T87" s="1"/>
    </row>
    <row r="88" spans="1:20" ht="42.75" customHeight="1" x14ac:dyDescent="0.35">
      <c r="A88" s="6" t="s">
        <v>204</v>
      </c>
      <c r="B88" s="11" t="s">
        <v>18</v>
      </c>
      <c r="C88" s="8" t="s">
        <v>69</v>
      </c>
      <c r="D88" s="19">
        <f t="shared" si="4"/>
        <v>4.1459999999999999</v>
      </c>
      <c r="E88" s="10" t="s">
        <v>103</v>
      </c>
      <c r="F88" s="12">
        <v>4.1459999999999999</v>
      </c>
      <c r="G88" s="8" t="s">
        <v>69</v>
      </c>
      <c r="H88" s="8" t="s">
        <v>69</v>
      </c>
      <c r="I88" s="9" t="str">
        <f t="shared" si="3"/>
        <v>Новохлор</v>
      </c>
      <c r="J88" s="12">
        <f t="shared" si="3"/>
        <v>4.1459999999999999</v>
      </c>
      <c r="K88" s="8" t="s">
        <v>69</v>
      </c>
      <c r="L88" s="1"/>
      <c r="M88" s="1"/>
      <c r="N88" s="1"/>
      <c r="O88" s="1"/>
      <c r="P88" s="1"/>
      <c r="Q88" s="1"/>
      <c r="R88" s="1"/>
      <c r="S88" s="1"/>
      <c r="T88" s="1"/>
    </row>
    <row r="89" spans="1:20" ht="25.5" customHeight="1" x14ac:dyDescent="0.35">
      <c r="A89" s="6" t="s">
        <v>204</v>
      </c>
      <c r="B89" s="11" t="s">
        <v>18</v>
      </c>
      <c r="C89" s="8" t="s">
        <v>69</v>
      </c>
      <c r="D89" s="19">
        <f t="shared" si="4"/>
        <v>0.38600000000000001</v>
      </c>
      <c r="E89" s="10" t="s">
        <v>75</v>
      </c>
      <c r="F89" s="12">
        <v>0.38600000000000001</v>
      </c>
      <c r="G89" s="8" t="s">
        <v>69</v>
      </c>
      <c r="H89" s="8" t="s">
        <v>69</v>
      </c>
      <c r="I89" s="9" t="str">
        <f t="shared" si="3"/>
        <v>Зонд назогаст. 18</v>
      </c>
      <c r="J89" s="12">
        <f t="shared" si="3"/>
        <v>0.38600000000000001</v>
      </c>
      <c r="K89" s="8" t="s">
        <v>69</v>
      </c>
      <c r="L89" s="1"/>
      <c r="M89" s="1"/>
      <c r="N89" s="1"/>
      <c r="O89" s="1"/>
      <c r="P89" s="1"/>
      <c r="Q89" s="1"/>
      <c r="R89" s="1"/>
      <c r="S89" s="1"/>
      <c r="T89" s="1"/>
    </row>
    <row r="90" spans="1:20" ht="30" customHeight="1" x14ac:dyDescent="0.35">
      <c r="A90" s="6" t="s">
        <v>204</v>
      </c>
      <c r="B90" s="11" t="s">
        <v>18</v>
      </c>
      <c r="C90" s="8" t="s">
        <v>69</v>
      </c>
      <c r="D90" s="19">
        <f t="shared" si="4"/>
        <v>3.4079999999999999</v>
      </c>
      <c r="E90" s="10" t="s">
        <v>104</v>
      </c>
      <c r="F90" s="12">
        <v>3.4079999999999999</v>
      </c>
      <c r="G90" s="8" t="s">
        <v>69</v>
      </c>
      <c r="H90" s="8" t="s">
        <v>69</v>
      </c>
      <c r="I90" s="9" t="str">
        <f t="shared" si="3"/>
        <v>Сурфаніос.</v>
      </c>
      <c r="J90" s="12">
        <f t="shared" si="3"/>
        <v>3.4079999999999999</v>
      </c>
      <c r="K90" s="8" t="s">
        <v>69</v>
      </c>
      <c r="L90" s="1"/>
      <c r="M90" s="1"/>
      <c r="N90" s="1"/>
      <c r="O90" s="1"/>
      <c r="P90" s="1"/>
      <c r="Q90" s="1"/>
      <c r="R90" s="1"/>
      <c r="S90" s="1"/>
      <c r="T90" s="1"/>
    </row>
    <row r="91" spans="1:20" ht="26.25" customHeight="1" x14ac:dyDescent="0.35">
      <c r="A91" s="6" t="s">
        <v>204</v>
      </c>
      <c r="B91" s="11" t="s">
        <v>18</v>
      </c>
      <c r="C91" s="8" t="s">
        <v>69</v>
      </c>
      <c r="D91" s="19">
        <f t="shared" si="4"/>
        <v>0.09</v>
      </c>
      <c r="E91" s="10" t="s">
        <v>105</v>
      </c>
      <c r="F91" s="12">
        <v>0.09</v>
      </c>
      <c r="G91" s="8" t="s">
        <v>69</v>
      </c>
      <c r="H91" s="8" t="s">
        <v>69</v>
      </c>
      <c r="I91" s="9" t="str">
        <f t="shared" si="3"/>
        <v>Маска захисна  одноразова</v>
      </c>
      <c r="J91" s="12">
        <f t="shared" si="3"/>
        <v>0.09</v>
      </c>
      <c r="K91" s="8" t="s">
        <v>69</v>
      </c>
      <c r="L91" s="1"/>
      <c r="M91" s="1"/>
      <c r="N91" s="1"/>
      <c r="O91" s="1"/>
      <c r="P91" s="1"/>
      <c r="Q91" s="1"/>
      <c r="R91" s="1"/>
      <c r="S91" s="1"/>
      <c r="T91" s="1"/>
    </row>
    <row r="92" spans="1:20" ht="25.5" customHeight="1" x14ac:dyDescent="0.35">
      <c r="A92" s="6" t="s">
        <v>204</v>
      </c>
      <c r="B92" s="11" t="s">
        <v>18</v>
      </c>
      <c r="C92" s="8" t="s">
        <v>69</v>
      </c>
      <c r="D92" s="19">
        <f t="shared" si="4"/>
        <v>1.73</v>
      </c>
      <c r="E92" s="10" t="s">
        <v>106</v>
      </c>
      <c r="F92" s="12">
        <v>1.73</v>
      </c>
      <c r="G92" s="8" t="s">
        <v>69</v>
      </c>
      <c r="H92" s="8" t="s">
        <v>69</v>
      </c>
      <c r="I92" s="9" t="str">
        <f t="shared" si="3"/>
        <v>Лейкопластир.</v>
      </c>
      <c r="J92" s="12">
        <f t="shared" si="3"/>
        <v>1.73</v>
      </c>
      <c r="K92" s="8" t="s">
        <v>69</v>
      </c>
      <c r="L92" s="1"/>
      <c r="M92" s="1"/>
      <c r="N92" s="1"/>
      <c r="O92" s="1"/>
      <c r="P92" s="1"/>
      <c r="Q92" s="1"/>
      <c r="R92" s="1"/>
      <c r="S92" s="1"/>
      <c r="T92" s="1"/>
    </row>
    <row r="93" spans="1:20" ht="30.75" customHeight="1" x14ac:dyDescent="0.35">
      <c r="A93" s="6" t="s">
        <v>204</v>
      </c>
      <c r="B93" s="11" t="s">
        <v>18</v>
      </c>
      <c r="C93" s="8" t="s">
        <v>69</v>
      </c>
      <c r="D93" s="19">
        <f t="shared" si="4"/>
        <v>1.8939999999999999</v>
      </c>
      <c r="E93" s="10" t="s">
        <v>156</v>
      </c>
      <c r="F93" s="12">
        <v>1.8939999999999999</v>
      </c>
      <c r="G93" s="8" t="s">
        <v>69</v>
      </c>
      <c r="H93" s="8" t="s">
        <v>69</v>
      </c>
      <c r="I93" s="9" t="str">
        <f t="shared" si="3"/>
        <v>Ізокет р-р інф.0,1% 10мл № 10</v>
      </c>
      <c r="J93" s="12">
        <f t="shared" si="3"/>
        <v>1.8939999999999999</v>
      </c>
      <c r="K93" s="8" t="s">
        <v>69</v>
      </c>
      <c r="L93" s="1"/>
      <c r="M93" s="1"/>
      <c r="N93" s="1"/>
      <c r="O93" s="1"/>
      <c r="P93" s="1"/>
      <c r="Q93" s="1"/>
      <c r="R93" s="1"/>
      <c r="S93" s="1"/>
      <c r="T93" s="1"/>
    </row>
    <row r="94" spans="1:20" ht="24.75" customHeight="1" x14ac:dyDescent="0.35">
      <c r="A94" s="6" t="s">
        <v>204</v>
      </c>
      <c r="B94" s="11" t="s">
        <v>18</v>
      </c>
      <c r="C94" s="8" t="s">
        <v>69</v>
      </c>
      <c r="D94" s="19">
        <f t="shared" si="4"/>
        <v>1.2</v>
      </c>
      <c r="E94" s="10" t="s">
        <v>157</v>
      </c>
      <c r="F94" s="12">
        <v>1.2</v>
      </c>
      <c r="G94" s="8" t="s">
        <v>69</v>
      </c>
      <c r="H94" s="8" t="s">
        <v>69</v>
      </c>
      <c r="I94" s="9" t="str">
        <f t="shared" si="3"/>
        <v>Зонд інтубаційний</v>
      </c>
      <c r="J94" s="12">
        <f t="shared" si="3"/>
        <v>1.2</v>
      </c>
      <c r="K94" s="8" t="s">
        <v>69</v>
      </c>
      <c r="L94" s="1"/>
      <c r="M94" s="1"/>
      <c r="N94" s="1"/>
      <c r="O94" s="1"/>
      <c r="P94" s="1"/>
      <c r="Q94" s="1"/>
      <c r="R94" s="1"/>
      <c r="S94" s="1"/>
      <c r="T94" s="1"/>
    </row>
    <row r="95" spans="1:20" ht="30" customHeight="1" x14ac:dyDescent="0.35">
      <c r="A95" s="6" t="s">
        <v>204</v>
      </c>
      <c r="B95" s="11" t="s">
        <v>18</v>
      </c>
      <c r="C95" s="8" t="s">
        <v>69</v>
      </c>
      <c r="D95" s="19">
        <f t="shared" si="4"/>
        <v>0.1</v>
      </c>
      <c r="E95" s="10" t="s">
        <v>158</v>
      </c>
      <c r="F95" s="12">
        <v>0.1</v>
      </c>
      <c r="G95" s="8" t="s">
        <v>69</v>
      </c>
      <c r="H95" s="8" t="s">
        <v>69</v>
      </c>
      <c r="I95" s="9" t="str">
        <f t="shared" si="3"/>
        <v>Галуни алюмокалієві</v>
      </c>
      <c r="J95" s="12">
        <f t="shared" si="3"/>
        <v>0.1</v>
      </c>
      <c r="K95" s="8" t="s">
        <v>69</v>
      </c>
      <c r="L95" s="1"/>
      <c r="M95" s="1"/>
      <c r="N95" s="1"/>
      <c r="O95" s="1"/>
      <c r="P95" s="1"/>
      <c r="Q95" s="1"/>
      <c r="R95" s="1"/>
      <c r="S95" s="1"/>
      <c r="T95" s="1"/>
    </row>
    <row r="96" spans="1:20" ht="29.25" customHeight="1" x14ac:dyDescent="0.35">
      <c r="A96" s="6" t="s">
        <v>204</v>
      </c>
      <c r="B96" s="11" t="s">
        <v>18</v>
      </c>
      <c r="C96" s="8" t="s">
        <v>69</v>
      </c>
      <c r="D96" s="19">
        <f t="shared" si="4"/>
        <v>4.8000000000000001E-2</v>
      </c>
      <c r="E96" s="10" t="s">
        <v>107</v>
      </c>
      <c r="F96" s="12">
        <v>4.8000000000000001E-2</v>
      </c>
      <c r="G96" s="8" t="s">
        <v>69</v>
      </c>
      <c r="H96" s="8" t="s">
        <v>69</v>
      </c>
      <c r="I96" s="9" t="str">
        <f t="shared" si="3"/>
        <v>Левомеколь мазь 25г</v>
      </c>
      <c r="J96" s="12">
        <f t="shared" si="3"/>
        <v>4.8000000000000001E-2</v>
      </c>
      <c r="K96" s="8" t="s">
        <v>69</v>
      </c>
      <c r="L96" s="1"/>
      <c r="M96" s="1"/>
      <c r="N96" s="1"/>
      <c r="O96" s="1"/>
      <c r="P96" s="1"/>
      <c r="Q96" s="1"/>
      <c r="R96" s="1"/>
      <c r="S96" s="1"/>
      <c r="T96" s="1"/>
    </row>
    <row r="97" spans="1:20" ht="47.25" customHeight="1" x14ac:dyDescent="0.35">
      <c r="A97" s="6" t="s">
        <v>204</v>
      </c>
      <c r="B97" s="11" t="s">
        <v>18</v>
      </c>
      <c r="C97" s="8" t="s">
        <v>69</v>
      </c>
      <c r="D97" s="19">
        <f t="shared" si="4"/>
        <v>0.435</v>
      </c>
      <c r="E97" s="10" t="s">
        <v>159</v>
      </c>
      <c r="F97" s="12">
        <v>0.435</v>
      </c>
      <c r="G97" s="8" t="s">
        <v>69</v>
      </c>
      <c r="H97" s="8" t="s">
        <v>69</v>
      </c>
      <c r="I97" s="9" t="str">
        <f t="shared" si="3"/>
        <v>Плівка РМП Дентальна 3*4</v>
      </c>
      <c r="J97" s="12">
        <f t="shared" si="3"/>
        <v>0.435</v>
      </c>
      <c r="K97" s="8" t="s">
        <v>69</v>
      </c>
      <c r="L97" s="1"/>
      <c r="M97" s="1"/>
      <c r="N97" s="1"/>
      <c r="O97" s="1"/>
      <c r="P97" s="1"/>
      <c r="Q97" s="1"/>
      <c r="R97" s="1"/>
      <c r="S97" s="1"/>
      <c r="T97" s="1"/>
    </row>
    <row r="98" spans="1:20" ht="46.5" x14ac:dyDescent="0.35">
      <c r="A98" s="6" t="s">
        <v>204</v>
      </c>
      <c r="B98" s="11" t="s">
        <v>18</v>
      </c>
      <c r="C98" s="8" t="s">
        <v>69</v>
      </c>
      <c r="D98" s="19">
        <f t="shared" si="4"/>
        <v>0.8</v>
      </c>
      <c r="E98" s="10" t="s">
        <v>160</v>
      </c>
      <c r="F98" s="12">
        <v>0.8</v>
      </c>
      <c r="G98" s="8" t="s">
        <v>69</v>
      </c>
      <c r="H98" s="8" t="s">
        <v>69</v>
      </c>
      <c r="I98" s="9" t="str">
        <f t="shared" si="3"/>
        <v>Пульсоксиметр МD300C 1 напалечний</v>
      </c>
      <c r="J98" s="12">
        <f t="shared" si="3"/>
        <v>0.8</v>
      </c>
      <c r="K98" s="8" t="s">
        <v>69</v>
      </c>
      <c r="L98" s="1"/>
      <c r="M98" s="1"/>
      <c r="N98" s="1"/>
      <c r="O98" s="1"/>
      <c r="P98" s="1"/>
      <c r="Q98" s="1"/>
      <c r="R98" s="1"/>
      <c r="S98" s="1"/>
      <c r="T98" s="1"/>
    </row>
    <row r="99" spans="1:20" ht="26.25" customHeight="1" x14ac:dyDescent="0.35">
      <c r="A99" s="6" t="s">
        <v>204</v>
      </c>
      <c r="B99" s="11" t="s">
        <v>18</v>
      </c>
      <c r="C99" s="8" t="s">
        <v>69</v>
      </c>
      <c r="D99" s="19">
        <f t="shared" si="4"/>
        <v>0.53800000000000003</v>
      </c>
      <c r="E99" s="10" t="s">
        <v>161</v>
      </c>
      <c r="F99" s="12">
        <v>0.53800000000000003</v>
      </c>
      <c r="G99" s="8" t="s">
        <v>69</v>
      </c>
      <c r="H99" s="8" t="s">
        <v>69</v>
      </c>
      <c r="I99" s="9" t="str">
        <f t="shared" si="3"/>
        <v>Діоксизоль 100,0</v>
      </c>
      <c r="J99" s="12">
        <f t="shared" si="3"/>
        <v>0.53800000000000003</v>
      </c>
      <c r="K99" s="8" t="s">
        <v>69</v>
      </c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5">
      <c r="A100" s="6" t="s">
        <v>204</v>
      </c>
      <c r="B100" s="6" t="s">
        <v>168</v>
      </c>
      <c r="C100" s="8" t="s">
        <v>69</v>
      </c>
      <c r="D100" s="19">
        <f t="shared" si="4"/>
        <v>0.53800000000000003</v>
      </c>
      <c r="E100" s="10" t="s">
        <v>89</v>
      </c>
      <c r="F100" s="12">
        <v>0.53800000000000003</v>
      </c>
      <c r="G100" s="8" t="s">
        <v>69</v>
      </c>
      <c r="H100" s="8" t="s">
        <v>69</v>
      </c>
      <c r="I100" s="9" t="str">
        <f t="shared" si="3"/>
        <v>Дімедрол 1 мл 1% №10</v>
      </c>
      <c r="J100" s="12">
        <f t="shared" si="3"/>
        <v>0.53800000000000003</v>
      </c>
      <c r="K100" s="8" t="s">
        <v>69</v>
      </c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7" customHeight="1" x14ac:dyDescent="0.35">
      <c r="A101" s="6" t="s">
        <v>204</v>
      </c>
      <c r="B101" s="6" t="s">
        <v>168</v>
      </c>
      <c r="C101" s="8" t="s">
        <v>69</v>
      </c>
      <c r="D101" s="19">
        <f t="shared" si="4"/>
        <v>0.54300000000000004</v>
      </c>
      <c r="E101" s="10" t="s">
        <v>90</v>
      </c>
      <c r="F101" s="12">
        <v>0.54300000000000004</v>
      </c>
      <c r="G101" s="8" t="s">
        <v>69</v>
      </c>
      <c r="H101" s="8" t="s">
        <v>69</v>
      </c>
      <c r="I101" s="9" t="str">
        <f t="shared" si="3"/>
        <v>Папаверін 2% 2,0 №10</v>
      </c>
      <c r="J101" s="12">
        <f t="shared" si="3"/>
        <v>0.54300000000000004</v>
      </c>
      <c r="K101" s="8" t="s">
        <v>69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7.75" customHeight="1" x14ac:dyDescent="0.35">
      <c r="A102" s="6" t="s">
        <v>204</v>
      </c>
      <c r="B102" s="6" t="s">
        <v>168</v>
      </c>
      <c r="C102" s="8" t="s">
        <v>69</v>
      </c>
      <c r="D102" s="19">
        <f t="shared" si="4"/>
        <v>0.09</v>
      </c>
      <c r="E102" s="10" t="s">
        <v>162</v>
      </c>
      <c r="F102" s="12">
        <v>0.09</v>
      </c>
      <c r="G102" s="8" t="s">
        <v>69</v>
      </c>
      <c r="H102" s="8" t="s">
        <v>69</v>
      </c>
      <c r="I102" s="9" t="str">
        <f t="shared" si="3"/>
        <v>Цефтріаксон 1г №5</v>
      </c>
      <c r="J102" s="12">
        <f t="shared" si="3"/>
        <v>0.09</v>
      </c>
      <c r="K102" s="8" t="s">
        <v>69</v>
      </c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7.75" customHeight="1" x14ac:dyDescent="0.35">
      <c r="A103" s="6" t="s">
        <v>204</v>
      </c>
      <c r="B103" s="6" t="s">
        <v>168</v>
      </c>
      <c r="C103" s="8" t="s">
        <v>69</v>
      </c>
      <c r="D103" s="19">
        <f t="shared" si="4"/>
        <v>7.8E-2</v>
      </c>
      <c r="E103" s="10" t="s">
        <v>136</v>
      </c>
      <c r="F103" s="12">
        <v>7.8E-2</v>
      </c>
      <c r="G103" s="8" t="s">
        <v>69</v>
      </c>
      <c r="H103" s="8" t="s">
        <v>69</v>
      </c>
      <c r="I103" s="9" t="str">
        <f t="shared" si="3"/>
        <v>Реналган 5,0 №5</v>
      </c>
      <c r="J103" s="12">
        <f t="shared" si="3"/>
        <v>7.8E-2</v>
      </c>
      <c r="K103" s="8" t="s">
        <v>69</v>
      </c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7.75" customHeight="1" x14ac:dyDescent="0.35">
      <c r="A104" s="6" t="s">
        <v>204</v>
      </c>
      <c r="B104" s="6" t="s">
        <v>168</v>
      </c>
      <c r="C104" s="8" t="s">
        <v>69</v>
      </c>
      <c r="D104" s="19">
        <f t="shared" si="4"/>
        <v>0.122</v>
      </c>
      <c r="E104" s="10" t="s">
        <v>163</v>
      </c>
      <c r="F104" s="12">
        <v>0.122</v>
      </c>
      <c r="G104" s="8" t="s">
        <v>69</v>
      </c>
      <c r="H104" s="8" t="s">
        <v>69</v>
      </c>
      <c r="I104" s="9" t="str">
        <f t="shared" si="3"/>
        <v>Нітрогліцерін 1% 2мл</v>
      </c>
      <c r="J104" s="12">
        <f t="shared" si="3"/>
        <v>0.122</v>
      </c>
      <c r="K104" s="8" t="s">
        <v>69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0.75" customHeight="1" x14ac:dyDescent="0.35">
      <c r="A105" s="6" t="s">
        <v>204</v>
      </c>
      <c r="B105" s="24" t="s">
        <v>86</v>
      </c>
      <c r="C105" s="8" t="s">
        <v>69</v>
      </c>
      <c r="D105" s="19">
        <f t="shared" si="4"/>
        <v>0.2</v>
      </c>
      <c r="E105" s="10" t="s">
        <v>26</v>
      </c>
      <c r="F105" s="12">
        <v>0.2</v>
      </c>
      <c r="G105" s="8" t="s">
        <v>69</v>
      </c>
      <c r="H105" s="8" t="s">
        <v>69</v>
      </c>
      <c r="I105" s="9" t="str">
        <f t="shared" si="3"/>
        <v>ДЕЗТАБ нью</v>
      </c>
      <c r="J105" s="12">
        <f t="shared" si="3"/>
        <v>0.2</v>
      </c>
      <c r="K105" s="8" t="s">
        <v>69</v>
      </c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7.75" customHeight="1" x14ac:dyDescent="0.35">
      <c r="A106" s="6" t="s">
        <v>204</v>
      </c>
      <c r="B106" s="24" t="s">
        <v>86</v>
      </c>
      <c r="C106" s="8" t="s">
        <v>69</v>
      </c>
      <c r="D106" s="19">
        <f t="shared" si="4"/>
        <v>0.09</v>
      </c>
      <c r="E106" s="10" t="s">
        <v>164</v>
      </c>
      <c r="F106" s="12">
        <v>0.09</v>
      </c>
      <c r="G106" s="8" t="s">
        <v>69</v>
      </c>
      <c r="H106" s="8" t="s">
        <v>69</v>
      </c>
      <c r="I106" s="9" t="str">
        <f t="shared" si="3"/>
        <v>Скальпель глазний</v>
      </c>
      <c r="J106" s="12">
        <f t="shared" si="3"/>
        <v>0.09</v>
      </c>
      <c r="K106" s="8" t="s">
        <v>69</v>
      </c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3.25" customHeight="1" x14ac:dyDescent="0.35">
      <c r="A107" s="6" t="s">
        <v>204</v>
      </c>
      <c r="B107" s="24" t="s">
        <v>86</v>
      </c>
      <c r="C107" s="8" t="s">
        <v>69</v>
      </c>
      <c r="D107" s="19">
        <f t="shared" si="4"/>
        <v>0.14000000000000001</v>
      </c>
      <c r="E107" s="10" t="s">
        <v>165</v>
      </c>
      <c r="F107" s="12">
        <v>0.14000000000000001</v>
      </c>
      <c r="G107" s="8" t="s">
        <v>69</v>
      </c>
      <c r="H107" s="8" t="s">
        <v>69</v>
      </c>
      <c r="I107" s="9" t="str">
        <f t="shared" si="3"/>
        <v>Канюля для пром сл.путів</v>
      </c>
      <c r="J107" s="12">
        <f t="shared" si="3"/>
        <v>0.14000000000000001</v>
      </c>
      <c r="K107" s="8" t="s">
        <v>69</v>
      </c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4.75" customHeight="1" x14ac:dyDescent="0.35">
      <c r="A108" s="6" t="s">
        <v>204</v>
      </c>
      <c r="B108" s="24" t="s">
        <v>86</v>
      </c>
      <c r="C108" s="8" t="s">
        <v>69</v>
      </c>
      <c r="D108" s="19">
        <f t="shared" si="4"/>
        <v>1.5389999999999999</v>
      </c>
      <c r="E108" s="10" t="s">
        <v>108</v>
      </c>
      <c r="F108" s="12">
        <v>1.5389999999999999</v>
      </c>
      <c r="G108" s="8" t="s">
        <v>69</v>
      </c>
      <c r="H108" s="8" t="s">
        <v>69</v>
      </c>
      <c r="I108" s="9" t="str">
        <f t="shared" si="3"/>
        <v>Марля медична н/с</v>
      </c>
      <c r="J108" s="12">
        <f t="shared" si="3"/>
        <v>1.5389999999999999</v>
      </c>
      <c r="K108" s="8" t="s">
        <v>69</v>
      </c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3.25" customHeight="1" x14ac:dyDescent="0.35">
      <c r="A109" s="6" t="s">
        <v>204</v>
      </c>
      <c r="B109" s="6" t="s">
        <v>168</v>
      </c>
      <c r="C109" s="8" t="s">
        <v>69</v>
      </c>
      <c r="D109" s="19">
        <f t="shared" si="4"/>
        <v>3.2000000000000001E-2</v>
      </c>
      <c r="E109" s="10" t="s">
        <v>166</v>
      </c>
      <c r="F109" s="12">
        <v>3.2000000000000001E-2</v>
      </c>
      <c r="G109" s="8" t="s">
        <v>69</v>
      </c>
      <c r="H109" s="8" t="s">
        <v>69</v>
      </c>
      <c r="I109" s="9" t="str">
        <f t="shared" si="3"/>
        <v>Шприц-ручки ALLSTAR</v>
      </c>
      <c r="J109" s="12">
        <f t="shared" si="3"/>
        <v>3.2000000000000001E-2</v>
      </c>
      <c r="K109" s="8" t="s">
        <v>69</v>
      </c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5">
      <c r="A110" s="6" t="s">
        <v>204</v>
      </c>
      <c r="B110" s="6" t="s">
        <v>168</v>
      </c>
      <c r="C110" s="8" t="s">
        <v>69</v>
      </c>
      <c r="D110" s="19">
        <f t="shared" si="4"/>
        <v>0.23899999999999999</v>
      </c>
      <c r="E110" s="10" t="s">
        <v>167</v>
      </c>
      <c r="F110" s="12">
        <v>0.23899999999999999</v>
      </c>
      <c r="G110" s="8" t="s">
        <v>69</v>
      </c>
      <c r="H110" s="8" t="s">
        <v>69</v>
      </c>
      <c r="I110" s="9" t="str">
        <f t="shared" si="3"/>
        <v>Атоксил 2г</v>
      </c>
      <c r="J110" s="12">
        <f t="shared" si="3"/>
        <v>0.23899999999999999</v>
      </c>
      <c r="K110" s="8" t="s">
        <v>69</v>
      </c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7" customHeight="1" x14ac:dyDescent="0.35">
      <c r="A111" s="6" t="s">
        <v>204</v>
      </c>
      <c r="B111" s="11" t="s">
        <v>18</v>
      </c>
      <c r="C111" s="8" t="s">
        <v>69</v>
      </c>
      <c r="D111" s="19">
        <f t="shared" si="4"/>
        <v>4.2000000000000003E-2</v>
      </c>
      <c r="E111" s="10" t="s">
        <v>169</v>
      </c>
      <c r="F111" s="12">
        <v>4.2000000000000003E-2</v>
      </c>
      <c r="G111" s="8" t="s">
        <v>69</v>
      </c>
      <c r="H111" s="8" t="s">
        <v>69</v>
      </c>
      <c r="I111" s="9" t="str">
        <f t="shared" si="3"/>
        <v>З'єднання</v>
      </c>
      <c r="J111" s="12">
        <f t="shared" si="3"/>
        <v>4.2000000000000003E-2</v>
      </c>
      <c r="K111" s="8" t="s">
        <v>69</v>
      </c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7.75" customHeight="1" x14ac:dyDescent="0.35">
      <c r="A112" s="6" t="s">
        <v>204</v>
      </c>
      <c r="B112" s="11" t="s">
        <v>18</v>
      </c>
      <c r="C112" s="8" t="s">
        <v>69</v>
      </c>
      <c r="D112" s="19">
        <f t="shared" si="4"/>
        <v>2.5000000000000001E-2</v>
      </c>
      <c r="E112" s="10" t="s">
        <v>43</v>
      </c>
      <c r="F112" s="12">
        <v>2.5000000000000001E-2</v>
      </c>
      <c r="G112" s="8" t="s">
        <v>69</v>
      </c>
      <c r="H112" s="8" t="s">
        <v>69</v>
      </c>
      <c r="I112" s="9" t="str">
        <f t="shared" si="3"/>
        <v>Кріплення</v>
      </c>
      <c r="J112" s="12">
        <f t="shared" si="3"/>
        <v>2.5000000000000001E-2</v>
      </c>
      <c r="K112" s="8" t="s">
        <v>69</v>
      </c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1.5" customHeight="1" x14ac:dyDescent="0.35">
      <c r="A113" s="6" t="s">
        <v>204</v>
      </c>
      <c r="B113" s="11" t="s">
        <v>18</v>
      </c>
      <c r="C113" s="8" t="s">
        <v>69</v>
      </c>
      <c r="D113" s="19">
        <f t="shared" si="4"/>
        <v>0.108</v>
      </c>
      <c r="E113" s="10" t="s">
        <v>170</v>
      </c>
      <c r="F113" s="12">
        <v>0.108</v>
      </c>
      <c r="G113" s="8" t="s">
        <v>69</v>
      </c>
      <c r="H113" s="8" t="s">
        <v>69</v>
      </c>
      <c r="I113" s="9" t="str">
        <f t="shared" si="3"/>
        <v>Профіль</v>
      </c>
      <c r="J113" s="12">
        <f t="shared" si="3"/>
        <v>0.108</v>
      </c>
      <c r="K113" s="8" t="s">
        <v>69</v>
      </c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3.75" customHeight="1" x14ac:dyDescent="0.35">
      <c r="A114" s="6" t="s">
        <v>204</v>
      </c>
      <c r="B114" s="11" t="s">
        <v>18</v>
      </c>
      <c r="C114" s="8" t="s">
        <v>69</v>
      </c>
      <c r="D114" s="19">
        <f t="shared" si="4"/>
        <v>0.09</v>
      </c>
      <c r="E114" s="10" t="s">
        <v>44</v>
      </c>
      <c r="F114" s="12">
        <v>0.09</v>
      </c>
      <c r="G114" s="8" t="s">
        <v>69</v>
      </c>
      <c r="H114" s="8" t="s">
        <v>69</v>
      </c>
      <c r="I114" s="9" t="str">
        <f t="shared" si="3"/>
        <v>Трійник</v>
      </c>
      <c r="J114" s="12">
        <f t="shared" si="3"/>
        <v>0.09</v>
      </c>
      <c r="K114" s="8" t="s">
        <v>69</v>
      </c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2.25" customHeight="1" x14ac:dyDescent="0.35">
      <c r="A115" s="6" t="s">
        <v>204</v>
      </c>
      <c r="B115" s="11" t="s">
        <v>18</v>
      </c>
      <c r="C115" s="8" t="s">
        <v>69</v>
      </c>
      <c r="D115" s="19">
        <f t="shared" si="4"/>
        <v>0.3</v>
      </c>
      <c r="E115" s="10" t="s">
        <v>45</v>
      </c>
      <c r="F115" s="12">
        <v>0.3</v>
      </c>
      <c r="G115" s="8" t="s">
        <v>69</v>
      </c>
      <c r="H115" s="8" t="s">
        <v>69</v>
      </c>
      <c r="I115" s="9" t="str">
        <f t="shared" si="3"/>
        <v>Змішувач</v>
      </c>
      <c r="J115" s="12">
        <f t="shared" si="3"/>
        <v>0.3</v>
      </c>
      <c r="K115" s="8" t="s">
        <v>69</v>
      </c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3.25" customHeight="1" x14ac:dyDescent="0.35">
      <c r="A116" s="6" t="s">
        <v>204</v>
      </c>
      <c r="B116" s="11" t="s">
        <v>18</v>
      </c>
      <c r="C116" s="8" t="s">
        <v>69</v>
      </c>
      <c r="D116" s="19">
        <f t="shared" si="4"/>
        <v>0.53</v>
      </c>
      <c r="E116" s="10" t="s">
        <v>76</v>
      </c>
      <c r="F116" s="12">
        <v>0.53</v>
      </c>
      <c r="G116" s="8" t="s">
        <v>69</v>
      </c>
      <c r="H116" s="8" t="s">
        <v>69</v>
      </c>
      <c r="I116" s="9" t="str">
        <f t="shared" si="3"/>
        <v>Кабель</v>
      </c>
      <c r="J116" s="12">
        <f t="shared" si="3"/>
        <v>0.53</v>
      </c>
      <c r="K116" s="8" t="s">
        <v>69</v>
      </c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6.25" customHeight="1" x14ac:dyDescent="0.35">
      <c r="A117" s="6" t="s">
        <v>204</v>
      </c>
      <c r="B117" s="11" t="s">
        <v>18</v>
      </c>
      <c r="C117" s="8" t="s">
        <v>69</v>
      </c>
      <c r="D117" s="19">
        <f t="shared" si="4"/>
        <v>9.8000000000000004E-2</v>
      </c>
      <c r="E117" s="10" t="s">
        <v>109</v>
      </c>
      <c r="F117" s="12">
        <v>9.8000000000000004E-2</v>
      </c>
      <c r="G117" s="8" t="s">
        <v>69</v>
      </c>
      <c r="H117" s="8" t="s">
        <v>69</v>
      </c>
      <c r="I117" s="9" t="str">
        <f t="shared" si="3"/>
        <v>Вимикач</v>
      </c>
      <c r="J117" s="12">
        <f t="shared" si="3"/>
        <v>9.8000000000000004E-2</v>
      </c>
      <c r="K117" s="8" t="s">
        <v>69</v>
      </c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5.5" customHeight="1" x14ac:dyDescent="0.35">
      <c r="A118" s="6" t="s">
        <v>204</v>
      </c>
      <c r="B118" s="11" t="s">
        <v>18</v>
      </c>
      <c r="C118" s="8" t="s">
        <v>69</v>
      </c>
      <c r="D118" s="19">
        <f t="shared" si="4"/>
        <v>0.18</v>
      </c>
      <c r="E118" s="10" t="s">
        <v>171</v>
      </c>
      <c r="F118" s="12">
        <v>0.18</v>
      </c>
      <c r="G118" s="8" t="s">
        <v>69</v>
      </c>
      <c r="H118" s="8" t="s">
        <v>69</v>
      </c>
      <c r="I118" s="9" t="str">
        <f t="shared" si="3"/>
        <v>Світильник</v>
      </c>
      <c r="J118" s="12">
        <f t="shared" si="3"/>
        <v>0.18</v>
      </c>
      <c r="K118" s="8" t="s">
        <v>69</v>
      </c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9.5" customHeight="1" x14ac:dyDescent="0.35">
      <c r="A119" s="6" t="s">
        <v>204</v>
      </c>
      <c r="B119" s="11" t="s">
        <v>18</v>
      </c>
      <c r="C119" s="8" t="s">
        <v>69</v>
      </c>
      <c r="D119" s="19">
        <f t="shared" si="4"/>
        <v>6.0000000000000001E-3</v>
      </c>
      <c r="E119" s="10" t="s">
        <v>46</v>
      </c>
      <c r="F119" s="12">
        <v>6.0000000000000001E-3</v>
      </c>
      <c r="G119" s="8" t="s">
        <v>69</v>
      </c>
      <c r="H119" s="8" t="s">
        <v>69</v>
      </c>
      <c r="I119" s="9" t="str">
        <f t="shared" si="3"/>
        <v>Муфта</v>
      </c>
      <c r="J119" s="12">
        <f t="shared" si="3"/>
        <v>6.0000000000000001E-3</v>
      </c>
      <c r="K119" s="8" t="s">
        <v>69</v>
      </c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3.25" customHeight="1" x14ac:dyDescent="0.35">
      <c r="A120" s="6" t="s">
        <v>204</v>
      </c>
      <c r="B120" s="11" t="s">
        <v>18</v>
      </c>
      <c r="C120" s="8" t="s">
        <v>69</v>
      </c>
      <c r="D120" s="19">
        <f t="shared" si="4"/>
        <v>0.43</v>
      </c>
      <c r="E120" s="10" t="s">
        <v>47</v>
      </c>
      <c r="F120" s="12">
        <v>0.43</v>
      </c>
      <c r="G120" s="8" t="s">
        <v>69</v>
      </c>
      <c r="H120" s="8" t="s">
        <v>69</v>
      </c>
      <c r="I120" s="9" t="str">
        <f t="shared" si="3"/>
        <v>Кран</v>
      </c>
      <c r="J120" s="12">
        <f t="shared" si="3"/>
        <v>0.43</v>
      </c>
      <c r="K120" s="8" t="s">
        <v>69</v>
      </c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4.75" customHeight="1" x14ac:dyDescent="0.35">
      <c r="A121" s="6" t="s">
        <v>204</v>
      </c>
      <c r="B121" s="11" t="s">
        <v>18</v>
      </c>
      <c r="C121" s="8" t="s">
        <v>69</v>
      </c>
      <c r="D121" s="19">
        <f t="shared" si="4"/>
        <v>0.73799999999999999</v>
      </c>
      <c r="E121" s="10" t="s">
        <v>77</v>
      </c>
      <c r="F121" s="12">
        <v>0.73799999999999999</v>
      </c>
      <c r="G121" s="8" t="s">
        <v>69</v>
      </c>
      <c r="H121" s="8" t="s">
        <v>69</v>
      </c>
      <c r="I121" s="9" t="str">
        <f t="shared" si="3"/>
        <v>Грунтовка</v>
      </c>
      <c r="J121" s="12">
        <f t="shared" si="3"/>
        <v>0.73799999999999999</v>
      </c>
      <c r="K121" s="8" t="s">
        <v>69</v>
      </c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2.5" customHeight="1" x14ac:dyDescent="0.35">
      <c r="A122" s="6" t="s">
        <v>204</v>
      </c>
      <c r="B122" s="23" t="s">
        <v>42</v>
      </c>
      <c r="C122" s="8" t="s">
        <v>69</v>
      </c>
      <c r="D122" s="19">
        <f t="shared" si="4"/>
        <v>0.64</v>
      </c>
      <c r="E122" s="10" t="s">
        <v>48</v>
      </c>
      <c r="F122" s="12">
        <v>0.64</v>
      </c>
      <c r="G122" s="8" t="s">
        <v>69</v>
      </c>
      <c r="H122" s="8" t="s">
        <v>69</v>
      </c>
      <c r="I122" s="9" t="str">
        <f t="shared" si="3"/>
        <v>Шланг</v>
      </c>
      <c r="J122" s="12">
        <f t="shared" si="3"/>
        <v>0.64</v>
      </c>
      <c r="K122" s="8" t="s">
        <v>69</v>
      </c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3" customHeight="1" x14ac:dyDescent="0.35">
      <c r="A123" s="6" t="s">
        <v>204</v>
      </c>
      <c r="B123" s="23" t="s">
        <v>42</v>
      </c>
      <c r="C123" s="8" t="s">
        <v>69</v>
      </c>
      <c r="D123" s="19">
        <f t="shared" si="4"/>
        <v>6.8000000000000005E-2</v>
      </c>
      <c r="E123" s="10" t="s">
        <v>172</v>
      </c>
      <c r="F123" s="12">
        <v>6.8000000000000005E-2</v>
      </c>
      <c r="G123" s="8" t="s">
        <v>69</v>
      </c>
      <c r="H123" s="8" t="s">
        <v>69</v>
      </c>
      <c r="I123" s="9" t="str">
        <f t="shared" si="3"/>
        <v>Колорекс</v>
      </c>
      <c r="J123" s="12">
        <f t="shared" si="3"/>
        <v>6.8000000000000005E-2</v>
      </c>
      <c r="K123" s="8" t="s">
        <v>69</v>
      </c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6" customHeight="1" x14ac:dyDescent="0.35">
      <c r="A124" s="6" t="s">
        <v>204</v>
      </c>
      <c r="B124" s="23" t="s">
        <v>42</v>
      </c>
      <c r="C124" s="8" t="s">
        <v>69</v>
      </c>
      <c r="D124" s="19">
        <f t="shared" si="4"/>
        <v>5.8000000000000003E-2</v>
      </c>
      <c r="E124" s="10" t="s">
        <v>49</v>
      </c>
      <c r="F124" s="12">
        <v>5.8000000000000003E-2</v>
      </c>
      <c r="G124" s="8" t="s">
        <v>69</v>
      </c>
      <c r="H124" s="8" t="s">
        <v>69</v>
      </c>
      <c r="I124" s="9" t="str">
        <f t="shared" si="3"/>
        <v>Розетка</v>
      </c>
      <c r="J124" s="12">
        <f t="shared" si="3"/>
        <v>5.8000000000000003E-2</v>
      </c>
      <c r="K124" s="8" t="s">
        <v>69</v>
      </c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2.5" customHeight="1" x14ac:dyDescent="0.35">
      <c r="A125" s="6" t="s">
        <v>204</v>
      </c>
      <c r="B125" s="23" t="s">
        <v>86</v>
      </c>
      <c r="C125" s="8" t="s">
        <v>69</v>
      </c>
      <c r="D125" s="19">
        <f t="shared" si="4"/>
        <v>0.219</v>
      </c>
      <c r="E125" s="10" t="s">
        <v>110</v>
      </c>
      <c r="F125" s="12">
        <v>0.219</v>
      </c>
      <c r="G125" s="8" t="s">
        <v>69</v>
      </c>
      <c r="H125" s="8" t="s">
        <v>69</v>
      </c>
      <c r="I125" s="9" t="str">
        <f t="shared" si="3"/>
        <v>Кутник</v>
      </c>
      <c r="J125" s="12">
        <f t="shared" si="3"/>
        <v>0.219</v>
      </c>
      <c r="K125" s="8" t="s">
        <v>69</v>
      </c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4.5" customHeight="1" x14ac:dyDescent="0.35">
      <c r="A126" s="6" t="s">
        <v>204</v>
      </c>
      <c r="B126" s="7" t="s">
        <v>42</v>
      </c>
      <c r="C126" s="8" t="s">
        <v>69</v>
      </c>
      <c r="D126" s="19">
        <f t="shared" si="4"/>
        <v>0.222</v>
      </c>
      <c r="E126" s="10" t="s">
        <v>50</v>
      </c>
      <c r="F126" s="12">
        <v>0.222</v>
      </c>
      <c r="G126" s="8" t="s">
        <v>69</v>
      </c>
      <c r="H126" s="8" t="s">
        <v>69</v>
      </c>
      <c r="I126" s="9" t="str">
        <f t="shared" si="3"/>
        <v>Труба d-25</v>
      </c>
      <c r="J126" s="12">
        <f t="shared" si="3"/>
        <v>0.222</v>
      </c>
      <c r="K126" s="8" t="s">
        <v>69</v>
      </c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5.5" customHeight="1" x14ac:dyDescent="0.35">
      <c r="A127" s="6" t="s">
        <v>204</v>
      </c>
      <c r="B127" s="23" t="s">
        <v>86</v>
      </c>
      <c r="C127" s="8" t="s">
        <v>69</v>
      </c>
      <c r="D127" s="19">
        <f t="shared" si="4"/>
        <v>0.05</v>
      </c>
      <c r="E127" s="10" t="s">
        <v>173</v>
      </c>
      <c r="F127" s="12">
        <v>0.05</v>
      </c>
      <c r="G127" s="8" t="s">
        <v>69</v>
      </c>
      <c r="H127" s="8" t="s">
        <v>69</v>
      </c>
      <c r="I127" s="9" t="str">
        <f t="shared" si="3"/>
        <v>Ревізія</v>
      </c>
      <c r="J127" s="12">
        <f t="shared" si="3"/>
        <v>0.05</v>
      </c>
      <c r="K127" s="8" t="s">
        <v>69</v>
      </c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4" customHeight="1" x14ac:dyDescent="0.35">
      <c r="A128" s="6" t="s">
        <v>204</v>
      </c>
      <c r="B128" s="11" t="s">
        <v>18</v>
      </c>
      <c r="C128" s="8" t="s">
        <v>69</v>
      </c>
      <c r="D128" s="19">
        <f t="shared" si="4"/>
        <v>0.14599999999999999</v>
      </c>
      <c r="E128" s="10" t="s">
        <v>111</v>
      </c>
      <c r="F128" s="12">
        <v>0.14599999999999999</v>
      </c>
      <c r="G128" s="8" t="s">
        <v>69</v>
      </c>
      <c r="H128" s="8" t="s">
        <v>69</v>
      </c>
      <c r="I128" s="9" t="str">
        <f t="shared" si="3"/>
        <v>МРН</v>
      </c>
      <c r="J128" s="12">
        <f t="shared" si="3"/>
        <v>0.14599999999999999</v>
      </c>
      <c r="K128" s="8" t="s">
        <v>69</v>
      </c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7" customHeight="1" x14ac:dyDescent="0.35">
      <c r="A129" s="6" t="s">
        <v>204</v>
      </c>
      <c r="B129" s="11" t="s">
        <v>18</v>
      </c>
      <c r="C129" s="8" t="s">
        <v>69</v>
      </c>
      <c r="D129" s="19">
        <f t="shared" si="4"/>
        <v>0.5</v>
      </c>
      <c r="E129" s="10" t="s">
        <v>174</v>
      </c>
      <c r="F129" s="12">
        <v>0.5</v>
      </c>
      <c r="G129" s="8" t="s">
        <v>69</v>
      </c>
      <c r="H129" s="8" t="s">
        <v>69</v>
      </c>
      <c r="I129" s="9" t="str">
        <f t="shared" si="3"/>
        <v>Умивальник</v>
      </c>
      <c r="J129" s="12">
        <f t="shared" si="3"/>
        <v>0.5</v>
      </c>
      <c r="K129" s="8" t="s">
        <v>69</v>
      </c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6.25" customHeight="1" x14ac:dyDescent="0.35">
      <c r="A130" s="6" t="s">
        <v>204</v>
      </c>
      <c r="B130" s="11" t="s">
        <v>18</v>
      </c>
      <c r="C130" s="8" t="s">
        <v>69</v>
      </c>
      <c r="D130" s="19">
        <f t="shared" si="4"/>
        <v>1.857</v>
      </c>
      <c r="E130" s="10" t="s">
        <v>51</v>
      </c>
      <c r="F130" s="12">
        <v>1.857</v>
      </c>
      <c r="G130" s="8" t="s">
        <v>69</v>
      </c>
      <c r="H130" s="8" t="s">
        <v>69</v>
      </c>
      <c r="I130" s="9" t="str">
        <f t="shared" si="3"/>
        <v>Фарба різна</v>
      </c>
      <c r="J130" s="12">
        <f t="shared" si="3"/>
        <v>1.857</v>
      </c>
      <c r="K130" s="8" t="s">
        <v>69</v>
      </c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4" customHeight="1" x14ac:dyDescent="0.35">
      <c r="A131" s="6" t="s">
        <v>204</v>
      </c>
      <c r="B131" s="11" t="s">
        <v>18</v>
      </c>
      <c r="C131" s="8" t="s">
        <v>69</v>
      </c>
      <c r="D131" s="19">
        <f t="shared" si="4"/>
        <v>3.5000000000000003E-2</v>
      </c>
      <c r="E131" s="10" t="s">
        <v>175</v>
      </c>
      <c r="F131" s="12">
        <v>3.5000000000000003E-2</v>
      </c>
      <c r="G131" s="8" t="s">
        <v>69</v>
      </c>
      <c r="H131" s="8" t="s">
        <v>69</v>
      </c>
      <c r="I131" s="9" t="str">
        <f t="shared" si="3"/>
        <v>Кисті-щітки</v>
      </c>
      <c r="J131" s="12">
        <f t="shared" si="3"/>
        <v>3.5000000000000003E-2</v>
      </c>
      <c r="K131" s="8" t="s">
        <v>69</v>
      </c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6.25" customHeight="1" x14ac:dyDescent="0.35">
      <c r="A132" s="6" t="s">
        <v>204</v>
      </c>
      <c r="B132" s="11" t="s">
        <v>18</v>
      </c>
      <c r="C132" s="8" t="s">
        <v>69</v>
      </c>
      <c r="D132" s="19">
        <f t="shared" si="4"/>
        <v>0.17499999999999999</v>
      </c>
      <c r="E132" s="10" t="s">
        <v>52</v>
      </c>
      <c r="F132" s="12">
        <v>0.17499999999999999</v>
      </c>
      <c r="G132" s="8" t="s">
        <v>69</v>
      </c>
      <c r="H132" s="8" t="s">
        <v>69</v>
      </c>
      <c r="I132" s="9" t="str">
        <f t="shared" si="3"/>
        <v>Сіфон до  вмивальника</v>
      </c>
      <c r="J132" s="12">
        <f t="shared" si="3"/>
        <v>0.17499999999999999</v>
      </c>
      <c r="K132" s="8" t="s">
        <v>69</v>
      </c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7" customHeight="1" x14ac:dyDescent="0.35">
      <c r="A133" s="6" t="s">
        <v>204</v>
      </c>
      <c r="B133" s="11" t="s">
        <v>18</v>
      </c>
      <c r="C133" s="8" t="s">
        <v>69</v>
      </c>
      <c r="D133" s="19">
        <f t="shared" si="4"/>
        <v>1.161</v>
      </c>
      <c r="E133" s="10" t="s">
        <v>176</v>
      </c>
      <c r="F133" s="12">
        <v>1.161</v>
      </c>
      <c r="G133" s="8" t="s">
        <v>69</v>
      </c>
      <c r="H133" s="8" t="s">
        <v>69</v>
      </c>
      <c r="I133" s="9" t="str">
        <f t="shared" si="3"/>
        <v>Лак</v>
      </c>
      <c r="J133" s="12">
        <f t="shared" si="3"/>
        <v>1.161</v>
      </c>
      <c r="K133" s="8" t="s">
        <v>69</v>
      </c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5.5" customHeight="1" x14ac:dyDescent="0.35">
      <c r="A134" s="6" t="s">
        <v>204</v>
      </c>
      <c r="B134" s="11" t="s">
        <v>18</v>
      </c>
      <c r="C134" s="8" t="s">
        <v>69</v>
      </c>
      <c r="D134" s="19">
        <f t="shared" si="4"/>
        <v>1.885</v>
      </c>
      <c r="E134" s="10" t="s">
        <v>78</v>
      </c>
      <c r="F134" s="12">
        <v>1.885</v>
      </c>
      <c r="G134" s="8" t="s">
        <v>69</v>
      </c>
      <c r="H134" s="8" t="s">
        <v>69</v>
      </c>
      <c r="I134" s="9" t="str">
        <f t="shared" ref="I134:J191" si="5">E134</f>
        <v>Шпакльовка</v>
      </c>
      <c r="J134" s="12">
        <f t="shared" si="5"/>
        <v>1.885</v>
      </c>
      <c r="K134" s="8" t="s">
        <v>69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5.5" customHeight="1" x14ac:dyDescent="0.35">
      <c r="A135" s="6" t="s">
        <v>204</v>
      </c>
      <c r="B135" s="11" t="s">
        <v>18</v>
      </c>
      <c r="C135" s="8" t="s">
        <v>69</v>
      </c>
      <c r="D135" s="19">
        <f t="shared" si="4"/>
        <v>0.42899999999999999</v>
      </c>
      <c r="E135" s="10" t="s">
        <v>112</v>
      </c>
      <c r="F135" s="12">
        <v>0.42899999999999999</v>
      </c>
      <c r="G135" s="8" t="s">
        <v>69</v>
      </c>
      <c r="H135" s="8" t="s">
        <v>69</v>
      </c>
      <c r="I135" s="9" t="str">
        <f t="shared" si="5"/>
        <v>Плінтус</v>
      </c>
      <c r="J135" s="12">
        <f t="shared" si="5"/>
        <v>0.42899999999999999</v>
      </c>
      <c r="K135" s="8" t="s">
        <v>69</v>
      </c>
      <c r="L135" s="22"/>
      <c r="M135" s="1"/>
      <c r="N135" s="1"/>
      <c r="O135" s="1"/>
      <c r="P135" s="1"/>
      <c r="Q135" s="1"/>
      <c r="R135" s="1"/>
      <c r="S135" s="1"/>
      <c r="T135" s="1"/>
    </row>
    <row r="136" spans="1:20" ht="26.25" customHeight="1" x14ac:dyDescent="0.35">
      <c r="A136" s="6" t="s">
        <v>204</v>
      </c>
      <c r="B136" s="11" t="s">
        <v>18</v>
      </c>
      <c r="C136" s="8" t="s">
        <v>69</v>
      </c>
      <c r="D136" s="19">
        <f t="shared" si="4"/>
        <v>0.03</v>
      </c>
      <c r="E136" s="10" t="s">
        <v>177</v>
      </c>
      <c r="F136" s="12">
        <v>0.03</v>
      </c>
      <c r="G136" s="8" t="s">
        <v>69</v>
      </c>
      <c r="H136" s="8" t="s">
        <v>69</v>
      </c>
      <c r="I136" s="9" t="str">
        <f t="shared" si="5"/>
        <v>Відділка</v>
      </c>
      <c r="J136" s="12">
        <f t="shared" si="5"/>
        <v>0.03</v>
      </c>
      <c r="K136" s="8" t="s">
        <v>69</v>
      </c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4" customHeight="1" x14ac:dyDescent="0.35">
      <c r="A137" s="6" t="s">
        <v>204</v>
      </c>
      <c r="B137" s="11" t="s">
        <v>18</v>
      </c>
      <c r="C137" s="8" t="s">
        <v>69</v>
      </c>
      <c r="D137" s="19">
        <f t="shared" ref="D137:D191" si="6">F137</f>
        <v>0.03</v>
      </c>
      <c r="E137" s="10" t="s">
        <v>54</v>
      </c>
      <c r="F137" s="12">
        <v>0.03</v>
      </c>
      <c r="G137" s="8" t="s">
        <v>69</v>
      </c>
      <c r="H137" s="8" t="s">
        <v>69</v>
      </c>
      <c r="I137" s="9" t="str">
        <f t="shared" si="5"/>
        <v>Саморіз</v>
      </c>
      <c r="J137" s="12">
        <f t="shared" si="5"/>
        <v>0.03</v>
      </c>
      <c r="K137" s="8" t="s">
        <v>69</v>
      </c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4.75" customHeight="1" x14ac:dyDescent="0.35">
      <c r="A138" s="6" t="s">
        <v>204</v>
      </c>
      <c r="B138" s="11" t="s">
        <v>18</v>
      </c>
      <c r="C138" s="8" t="s">
        <v>69</v>
      </c>
      <c r="D138" s="19">
        <f t="shared" si="6"/>
        <v>0.08</v>
      </c>
      <c r="E138" s="10" t="s">
        <v>178</v>
      </c>
      <c r="F138" s="12">
        <v>0.08</v>
      </c>
      <c r="G138" s="8" t="s">
        <v>69</v>
      </c>
      <c r="H138" s="8" t="s">
        <v>69</v>
      </c>
      <c r="I138" s="9" t="str">
        <f t="shared" si="5"/>
        <v>Патрон Е-27 кераміческий</v>
      </c>
      <c r="J138" s="12">
        <f t="shared" si="5"/>
        <v>0.08</v>
      </c>
      <c r="K138" s="8" t="s">
        <v>69</v>
      </c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3.25" customHeight="1" x14ac:dyDescent="0.35">
      <c r="A139" s="6" t="s">
        <v>204</v>
      </c>
      <c r="B139" s="11" t="s">
        <v>18</v>
      </c>
      <c r="C139" s="8" t="s">
        <v>69</v>
      </c>
      <c r="D139" s="19">
        <f t="shared" si="6"/>
        <v>2.1999999999999999E-2</v>
      </c>
      <c r="E139" s="10" t="s">
        <v>179</v>
      </c>
      <c r="F139" s="12">
        <v>2.1999999999999999E-2</v>
      </c>
      <c r="G139" s="8" t="s">
        <v>69</v>
      </c>
      <c r="H139" s="8" t="s">
        <v>69</v>
      </c>
      <c r="I139" s="9" t="str">
        <f t="shared" si="5"/>
        <v>Підрозетник</v>
      </c>
      <c r="J139" s="12">
        <f t="shared" si="5"/>
        <v>2.1999999999999999E-2</v>
      </c>
      <c r="K139" s="8" t="s">
        <v>69</v>
      </c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2.5" customHeight="1" x14ac:dyDescent="0.35">
      <c r="A140" s="6" t="s">
        <v>204</v>
      </c>
      <c r="B140" s="11" t="s">
        <v>18</v>
      </c>
      <c r="C140" s="8" t="s">
        <v>69</v>
      </c>
      <c r="D140" s="19">
        <f t="shared" si="6"/>
        <v>7.1999999999999995E-2</v>
      </c>
      <c r="E140" s="10" t="s">
        <v>79</v>
      </c>
      <c r="F140" s="12">
        <v>7.1999999999999995E-2</v>
      </c>
      <c r="G140" s="8" t="s">
        <v>69</v>
      </c>
      <c r="H140" s="8" t="s">
        <v>69</v>
      </c>
      <c r="I140" s="9" t="str">
        <f t="shared" si="5"/>
        <v>Забивний 6*60</v>
      </c>
      <c r="J140" s="12">
        <f t="shared" si="5"/>
        <v>7.1999999999999995E-2</v>
      </c>
      <c r="K140" s="8" t="s">
        <v>69</v>
      </c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5.5" customHeight="1" x14ac:dyDescent="0.35">
      <c r="A141" s="6" t="s">
        <v>204</v>
      </c>
      <c r="B141" s="11" t="s">
        <v>18</v>
      </c>
      <c r="C141" s="8" t="s">
        <v>69</v>
      </c>
      <c r="D141" s="19">
        <f t="shared" si="6"/>
        <v>7.6999999999999999E-2</v>
      </c>
      <c r="E141" s="10" t="s">
        <v>113</v>
      </c>
      <c r="F141" s="12">
        <v>7.6999999999999999E-2</v>
      </c>
      <c r="G141" s="8" t="s">
        <v>69</v>
      </c>
      <c r="H141" s="8" t="s">
        <v>69</v>
      </c>
      <c r="I141" s="9" t="str">
        <f t="shared" si="5"/>
        <v>Кут вн.</v>
      </c>
      <c r="J141" s="12">
        <f t="shared" si="5"/>
        <v>7.6999999999999999E-2</v>
      </c>
      <c r="K141" s="8" t="s">
        <v>69</v>
      </c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4.75" customHeight="1" x14ac:dyDescent="0.35">
      <c r="A142" s="6" t="s">
        <v>204</v>
      </c>
      <c r="B142" s="11" t="s">
        <v>18</v>
      </c>
      <c r="C142" s="8" t="s">
        <v>69</v>
      </c>
      <c r="D142" s="19">
        <f t="shared" si="6"/>
        <v>0.114</v>
      </c>
      <c r="E142" s="10" t="s">
        <v>114</v>
      </c>
      <c r="F142" s="12">
        <v>0.114</v>
      </c>
      <c r="G142" s="8" t="s">
        <v>69</v>
      </c>
      <c r="H142" s="8" t="s">
        <v>69</v>
      </c>
      <c r="I142" s="9" t="str">
        <f t="shared" si="5"/>
        <v>Кут наруж.</v>
      </c>
      <c r="J142" s="12">
        <f t="shared" si="5"/>
        <v>0.114</v>
      </c>
      <c r="K142" s="8" t="s">
        <v>69</v>
      </c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5">
      <c r="A143" s="6" t="s">
        <v>204</v>
      </c>
      <c r="B143" s="11" t="s">
        <v>18</v>
      </c>
      <c r="C143" s="8" t="s">
        <v>69</v>
      </c>
      <c r="D143" s="19">
        <f t="shared" si="6"/>
        <v>0.38500000000000001</v>
      </c>
      <c r="E143" s="10" t="s">
        <v>180</v>
      </c>
      <c r="F143" s="12">
        <v>0.38500000000000001</v>
      </c>
      <c r="G143" s="8" t="s">
        <v>69</v>
      </c>
      <c r="H143" s="8" t="s">
        <v>69</v>
      </c>
      <c r="I143" s="9" t="str">
        <f t="shared" si="5"/>
        <v>П'єдістал</v>
      </c>
      <c r="J143" s="12">
        <f t="shared" si="5"/>
        <v>0.38500000000000001</v>
      </c>
      <c r="K143" s="8" t="s">
        <v>69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3.25" customHeight="1" x14ac:dyDescent="0.35">
      <c r="A144" s="6" t="s">
        <v>204</v>
      </c>
      <c r="B144" s="11" t="s">
        <v>18</v>
      </c>
      <c r="C144" s="8" t="s">
        <v>69</v>
      </c>
      <c r="D144" s="19">
        <f t="shared" si="6"/>
        <v>1.65</v>
      </c>
      <c r="E144" s="10" t="s">
        <v>80</v>
      </c>
      <c r="F144" s="12">
        <v>1.65</v>
      </c>
      <c r="G144" s="8" t="s">
        <v>69</v>
      </c>
      <c r="H144" s="8" t="s">
        <v>69</v>
      </c>
      <c r="I144" s="9" t="str">
        <f t="shared" si="5"/>
        <v>Унітаз</v>
      </c>
      <c r="J144" s="12">
        <f t="shared" si="5"/>
        <v>1.65</v>
      </c>
      <c r="K144" s="8" t="s">
        <v>69</v>
      </c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5">
      <c r="A145" s="6" t="s">
        <v>204</v>
      </c>
      <c r="B145" s="11" t="s">
        <v>18</v>
      </c>
      <c r="C145" s="8" t="s">
        <v>69</v>
      </c>
      <c r="D145" s="19">
        <f t="shared" si="6"/>
        <v>1.4999999999999999E-2</v>
      </c>
      <c r="E145" s="10" t="s">
        <v>181</v>
      </c>
      <c r="F145" s="12">
        <v>1.4999999999999999E-2</v>
      </c>
      <c r="G145" s="8" t="s">
        <v>69</v>
      </c>
      <c r="H145" s="8" t="s">
        <v>69</v>
      </c>
      <c r="I145" s="9" t="str">
        <f t="shared" si="5"/>
        <v>Пакля</v>
      </c>
      <c r="J145" s="12">
        <f t="shared" si="5"/>
        <v>1.4999999999999999E-2</v>
      </c>
      <c r="K145" s="8" t="s">
        <v>69</v>
      </c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5.5" customHeight="1" x14ac:dyDescent="0.35">
      <c r="A146" s="6" t="s">
        <v>204</v>
      </c>
      <c r="B146" s="11" t="s">
        <v>18</v>
      </c>
      <c r="C146" s="8" t="s">
        <v>69</v>
      </c>
      <c r="D146" s="19">
        <f t="shared" si="6"/>
        <v>0.93600000000000005</v>
      </c>
      <c r="E146" s="10" t="s">
        <v>81</v>
      </c>
      <c r="F146" s="12">
        <v>0.93600000000000005</v>
      </c>
      <c r="G146" s="8" t="s">
        <v>69</v>
      </c>
      <c r="H146" s="8" t="s">
        <v>69</v>
      </c>
      <c r="I146" s="9" t="str">
        <f t="shared" si="5"/>
        <v>Сітка під шпаклівку</v>
      </c>
      <c r="J146" s="12">
        <f t="shared" si="5"/>
        <v>0.93600000000000005</v>
      </c>
      <c r="K146" s="8" t="s">
        <v>69</v>
      </c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3.25" customHeight="1" x14ac:dyDescent="0.35">
      <c r="A147" s="6" t="s">
        <v>204</v>
      </c>
      <c r="B147" s="11" t="s">
        <v>18</v>
      </c>
      <c r="C147" s="8" t="s">
        <v>69</v>
      </c>
      <c r="D147" s="19">
        <f t="shared" si="6"/>
        <v>0.04</v>
      </c>
      <c r="E147" s="10" t="s">
        <v>55</v>
      </c>
      <c r="F147" s="12">
        <v>0.04</v>
      </c>
      <c r="G147" s="8" t="s">
        <v>69</v>
      </c>
      <c r="H147" s="8" t="s">
        <v>69</v>
      </c>
      <c r="I147" s="9" t="str">
        <f t="shared" si="5"/>
        <v>Труба 20</v>
      </c>
      <c r="J147" s="12">
        <f t="shared" si="5"/>
        <v>0.04</v>
      </c>
      <c r="K147" s="8" t="s">
        <v>69</v>
      </c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9.25" customHeight="1" x14ac:dyDescent="0.35">
      <c r="A148" s="6" t="s">
        <v>204</v>
      </c>
      <c r="B148" s="11" t="s">
        <v>18</v>
      </c>
      <c r="C148" s="8" t="s">
        <v>69</v>
      </c>
      <c r="D148" s="19">
        <f t="shared" si="6"/>
        <v>5.8000000000000003E-2</v>
      </c>
      <c r="E148" s="10" t="s">
        <v>182</v>
      </c>
      <c r="F148" s="12">
        <v>5.8000000000000003E-2</v>
      </c>
      <c r="G148" s="8" t="s">
        <v>69</v>
      </c>
      <c r="H148" s="8" t="s">
        <v>69</v>
      </c>
      <c r="I148" s="9" t="str">
        <f t="shared" si="5"/>
        <v>Колодка 3 гнезда</v>
      </c>
      <c r="J148" s="12">
        <f t="shared" si="5"/>
        <v>5.8000000000000003E-2</v>
      </c>
      <c r="K148" s="8" t="s">
        <v>69</v>
      </c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5.5" customHeight="1" x14ac:dyDescent="0.35">
      <c r="A149" s="6" t="s">
        <v>204</v>
      </c>
      <c r="B149" s="11" t="s">
        <v>18</v>
      </c>
      <c r="C149" s="8" t="s">
        <v>69</v>
      </c>
      <c r="D149" s="19">
        <f t="shared" si="6"/>
        <v>5.0000000000000001E-3</v>
      </c>
      <c r="E149" s="10" t="s">
        <v>183</v>
      </c>
      <c r="F149" s="12">
        <v>5.0000000000000001E-3</v>
      </c>
      <c r="G149" s="8" t="s">
        <v>69</v>
      </c>
      <c r="H149" s="8" t="s">
        <v>69</v>
      </c>
      <c r="I149" s="9" t="str">
        <f t="shared" si="5"/>
        <v>Редукція</v>
      </c>
      <c r="J149" s="12">
        <f t="shared" si="5"/>
        <v>5.0000000000000001E-3</v>
      </c>
      <c r="K149" s="8" t="s">
        <v>69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2.5" customHeight="1" x14ac:dyDescent="0.35">
      <c r="A150" s="6" t="s">
        <v>204</v>
      </c>
      <c r="B150" s="11" t="s">
        <v>18</v>
      </c>
      <c r="C150" s="8" t="s">
        <v>69</v>
      </c>
      <c r="D150" s="19">
        <f t="shared" si="6"/>
        <v>0.26</v>
      </c>
      <c r="E150" s="10" t="s">
        <v>56</v>
      </c>
      <c r="F150" s="12">
        <v>0.26</v>
      </c>
      <c r="G150" s="8" t="s">
        <v>69</v>
      </c>
      <c r="H150" s="8" t="s">
        <v>69</v>
      </c>
      <c r="I150" s="9" t="str">
        <f t="shared" si="5"/>
        <v>Американка під пайку</v>
      </c>
      <c r="J150" s="12">
        <f t="shared" si="5"/>
        <v>0.26</v>
      </c>
      <c r="K150" s="8" t="s">
        <v>69</v>
      </c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5.5" customHeight="1" x14ac:dyDescent="0.35">
      <c r="A151" s="6" t="s">
        <v>204</v>
      </c>
      <c r="B151" s="11" t="s">
        <v>18</v>
      </c>
      <c r="C151" s="8" t="s">
        <v>69</v>
      </c>
      <c r="D151" s="19">
        <f t="shared" si="6"/>
        <v>0.05</v>
      </c>
      <c r="E151" s="10" t="s">
        <v>184</v>
      </c>
      <c r="F151" s="12">
        <v>0.05</v>
      </c>
      <c r="G151" s="8" t="s">
        <v>69</v>
      </c>
      <c r="H151" s="8" t="s">
        <v>69</v>
      </c>
      <c r="I151" s="9" t="str">
        <f t="shared" si="5"/>
        <v>Кут 110*45</v>
      </c>
      <c r="J151" s="12">
        <f t="shared" si="5"/>
        <v>0.05</v>
      </c>
      <c r="K151" s="8" t="s">
        <v>69</v>
      </c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4.75" customHeight="1" x14ac:dyDescent="0.35">
      <c r="A152" s="6" t="s">
        <v>204</v>
      </c>
      <c r="B152" s="11" t="s">
        <v>18</v>
      </c>
      <c r="C152" s="8" t="s">
        <v>69</v>
      </c>
      <c r="D152" s="19">
        <f t="shared" si="6"/>
        <v>2.048</v>
      </c>
      <c r="E152" s="10" t="s">
        <v>185</v>
      </c>
      <c r="F152" s="12">
        <v>2.048</v>
      </c>
      <c r="G152" s="8" t="s">
        <v>69</v>
      </c>
      <c r="H152" s="8" t="s">
        <v>69</v>
      </c>
      <c r="I152" s="9" t="str">
        <f t="shared" si="5"/>
        <v>Клей СМ 11</v>
      </c>
      <c r="J152" s="12">
        <f t="shared" si="5"/>
        <v>2.048</v>
      </c>
      <c r="K152" s="8" t="s">
        <v>69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7.75" customHeight="1" x14ac:dyDescent="0.35">
      <c r="A153" s="6" t="s">
        <v>204</v>
      </c>
      <c r="B153" s="11" t="s">
        <v>18</v>
      </c>
      <c r="C153" s="8" t="s">
        <v>69</v>
      </c>
      <c r="D153" s="19">
        <f t="shared" si="6"/>
        <v>0.03</v>
      </c>
      <c r="E153" s="10" t="s">
        <v>115</v>
      </c>
      <c r="F153" s="12">
        <v>0.03</v>
      </c>
      <c r="G153" s="8" t="s">
        <v>69</v>
      </c>
      <c r="H153" s="8" t="s">
        <v>69</v>
      </c>
      <c r="I153" s="9" t="str">
        <f t="shared" si="5"/>
        <v>Текси</v>
      </c>
      <c r="J153" s="12">
        <f t="shared" si="5"/>
        <v>0.03</v>
      </c>
      <c r="K153" s="8" t="s">
        <v>69</v>
      </c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9.25" customHeight="1" x14ac:dyDescent="0.35">
      <c r="A154" s="6" t="s">
        <v>204</v>
      </c>
      <c r="B154" s="11" t="s">
        <v>18</v>
      </c>
      <c r="C154" s="8" t="s">
        <v>69</v>
      </c>
      <c r="D154" s="19">
        <f t="shared" si="6"/>
        <v>0.108</v>
      </c>
      <c r="E154" s="10" t="s">
        <v>116</v>
      </c>
      <c r="F154" s="12">
        <v>0.108</v>
      </c>
      <c r="G154" s="8" t="s">
        <v>69</v>
      </c>
      <c r="H154" s="8" t="s">
        <v>69</v>
      </c>
      <c r="I154" s="9" t="str">
        <f t="shared" si="5"/>
        <v>Стартова полоса</v>
      </c>
      <c r="J154" s="12">
        <f t="shared" si="5"/>
        <v>0.108</v>
      </c>
      <c r="K154" s="8" t="s">
        <v>69</v>
      </c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0.75" customHeight="1" x14ac:dyDescent="0.35">
      <c r="A155" s="6" t="s">
        <v>204</v>
      </c>
      <c r="B155" s="11" t="s">
        <v>18</v>
      </c>
      <c r="C155" s="8" t="s">
        <v>69</v>
      </c>
      <c r="D155" s="19">
        <f t="shared" si="6"/>
        <v>0.25</v>
      </c>
      <c r="E155" s="10" t="s">
        <v>117</v>
      </c>
      <c r="F155" s="12">
        <v>0.25</v>
      </c>
      <c r="G155" s="8" t="s">
        <v>69</v>
      </c>
      <c r="H155" s="8" t="s">
        <v>69</v>
      </c>
      <c r="I155" s="9" t="str">
        <f t="shared" si="5"/>
        <v>П-образне кріплення</v>
      </c>
      <c r="J155" s="12">
        <f t="shared" si="5"/>
        <v>0.25</v>
      </c>
      <c r="K155" s="8" t="s">
        <v>69</v>
      </c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7.75" customHeight="1" x14ac:dyDescent="0.35">
      <c r="A156" s="6" t="s">
        <v>204</v>
      </c>
      <c r="B156" s="11" t="s">
        <v>18</v>
      </c>
      <c r="C156" s="8" t="s">
        <v>69</v>
      </c>
      <c r="D156" s="19">
        <f t="shared" si="6"/>
        <v>0.42</v>
      </c>
      <c r="E156" s="10" t="s">
        <v>186</v>
      </c>
      <c r="F156" s="12">
        <v>0.42</v>
      </c>
      <c r="G156" s="8" t="s">
        <v>69</v>
      </c>
      <c r="H156" s="8" t="s">
        <v>69</v>
      </c>
      <c r="I156" s="9" t="str">
        <f t="shared" si="5"/>
        <v>Пускач ПМ1-1810 М7</v>
      </c>
      <c r="J156" s="12">
        <f t="shared" si="5"/>
        <v>0.42</v>
      </c>
      <c r="K156" s="8" t="s">
        <v>69</v>
      </c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5.5" customHeight="1" x14ac:dyDescent="0.35">
      <c r="A157" s="6" t="s">
        <v>204</v>
      </c>
      <c r="B157" s="11" t="s">
        <v>18</v>
      </c>
      <c r="C157" s="8" t="s">
        <v>69</v>
      </c>
      <c r="D157" s="19">
        <f t="shared" si="6"/>
        <v>3.4000000000000002E-2</v>
      </c>
      <c r="E157" s="10" t="s">
        <v>187</v>
      </c>
      <c r="F157" s="12">
        <v>3.4000000000000002E-2</v>
      </c>
      <c r="G157" s="8" t="s">
        <v>69</v>
      </c>
      <c r="H157" s="8" t="s">
        <v>69</v>
      </c>
      <c r="I157" s="9" t="str">
        <f t="shared" si="5"/>
        <v>Вент. решітка</v>
      </c>
      <c r="J157" s="12">
        <f t="shared" si="5"/>
        <v>3.4000000000000002E-2</v>
      </c>
      <c r="K157" s="8" t="s">
        <v>69</v>
      </c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2.5" customHeight="1" x14ac:dyDescent="0.35">
      <c r="A158" s="6" t="s">
        <v>204</v>
      </c>
      <c r="B158" s="11" t="s">
        <v>18</v>
      </c>
      <c r="C158" s="8" t="s">
        <v>69</v>
      </c>
      <c r="D158" s="19">
        <f t="shared" si="6"/>
        <v>0.114</v>
      </c>
      <c r="E158" s="10" t="s">
        <v>188</v>
      </c>
      <c r="F158" s="12">
        <v>0.114</v>
      </c>
      <c r="G158" s="8" t="s">
        <v>69</v>
      </c>
      <c r="H158" s="8" t="s">
        <v>69</v>
      </c>
      <c r="I158" s="9" t="str">
        <f t="shared" si="5"/>
        <v>Лампа Feron 10W LED</v>
      </c>
      <c r="J158" s="12">
        <f t="shared" si="5"/>
        <v>0.114</v>
      </c>
      <c r="K158" s="8" t="s">
        <v>69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6.25" customHeight="1" x14ac:dyDescent="0.35">
      <c r="A159" s="6" t="s">
        <v>204</v>
      </c>
      <c r="B159" s="11" t="s">
        <v>18</v>
      </c>
      <c r="C159" s="8" t="s">
        <v>69</v>
      </c>
      <c r="D159" s="19">
        <f t="shared" si="6"/>
        <v>0.11</v>
      </c>
      <c r="E159" s="10" t="s">
        <v>189</v>
      </c>
      <c r="F159" s="12">
        <v>0.11</v>
      </c>
      <c r="G159" s="8" t="s">
        <v>69</v>
      </c>
      <c r="H159" s="8" t="s">
        <v>69</v>
      </c>
      <c r="I159" s="9" t="str">
        <f t="shared" si="5"/>
        <v>Відбійник</v>
      </c>
      <c r="J159" s="12">
        <f t="shared" si="5"/>
        <v>0.11</v>
      </c>
      <c r="K159" s="8" t="s">
        <v>69</v>
      </c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6.25" customHeight="1" x14ac:dyDescent="0.35">
      <c r="A160" s="6" t="s">
        <v>204</v>
      </c>
      <c r="B160" s="11" t="s">
        <v>18</v>
      </c>
      <c r="C160" s="8" t="s">
        <v>69</v>
      </c>
      <c r="D160" s="19">
        <f t="shared" si="6"/>
        <v>0.48</v>
      </c>
      <c r="E160" s="10" t="s">
        <v>190</v>
      </c>
      <c r="F160" s="12">
        <v>0.48</v>
      </c>
      <c r="G160" s="8" t="s">
        <v>69</v>
      </c>
      <c r="H160" s="8" t="s">
        <v>69</v>
      </c>
      <c r="I160" s="9" t="str">
        <f t="shared" si="5"/>
        <v>Хрестики для склоблока</v>
      </c>
      <c r="J160" s="12">
        <f t="shared" si="5"/>
        <v>0.48</v>
      </c>
      <c r="K160" s="8" t="s">
        <v>69</v>
      </c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9.25" customHeight="1" x14ac:dyDescent="0.35">
      <c r="A161" s="6" t="s">
        <v>204</v>
      </c>
      <c r="B161" s="11" t="s">
        <v>18</v>
      </c>
      <c r="C161" s="8" t="s">
        <v>69</v>
      </c>
      <c r="D161" s="19">
        <f t="shared" si="6"/>
        <v>0.03</v>
      </c>
      <c r="E161" s="10" t="s">
        <v>191</v>
      </c>
      <c r="F161" s="12">
        <v>0.03</v>
      </c>
      <c r="G161" s="8" t="s">
        <v>69</v>
      </c>
      <c r="H161" s="8" t="s">
        <v>69</v>
      </c>
      <c r="I161" s="9" t="str">
        <f t="shared" si="5"/>
        <v>Стрічка самоклеюча  для г\к</v>
      </c>
      <c r="J161" s="12">
        <f t="shared" si="5"/>
        <v>0.03</v>
      </c>
      <c r="K161" s="8" t="s">
        <v>69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7" customHeight="1" x14ac:dyDescent="0.35">
      <c r="A162" s="6" t="s">
        <v>204</v>
      </c>
      <c r="B162" s="11" t="s">
        <v>18</v>
      </c>
      <c r="C162" s="8" t="s">
        <v>69</v>
      </c>
      <c r="D162" s="19">
        <f t="shared" si="6"/>
        <v>3.2949999999999999</v>
      </c>
      <c r="E162" s="10" t="s">
        <v>192</v>
      </c>
      <c r="F162" s="12">
        <v>3.2949999999999999</v>
      </c>
      <c r="G162" s="8" t="s">
        <v>69</v>
      </c>
      <c r="H162" s="8" t="s">
        <v>69</v>
      </c>
      <c r="I162" s="9" t="str">
        <f t="shared" si="5"/>
        <v>Експлутаційний набір</v>
      </c>
      <c r="J162" s="12">
        <f t="shared" si="5"/>
        <v>3.2949999999999999</v>
      </c>
      <c r="K162" s="8" t="s">
        <v>69</v>
      </c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4" customHeight="1" x14ac:dyDescent="0.35">
      <c r="A163" s="6" t="s">
        <v>204</v>
      </c>
      <c r="B163" s="11" t="s">
        <v>18</v>
      </c>
      <c r="C163" s="8" t="s">
        <v>69</v>
      </c>
      <c r="D163" s="19">
        <f t="shared" si="6"/>
        <v>1.71</v>
      </c>
      <c r="E163" s="10" t="s">
        <v>57</v>
      </c>
      <c r="F163" s="12">
        <v>1.71</v>
      </c>
      <c r="G163" s="8" t="s">
        <v>69</v>
      </c>
      <c r="H163" s="8" t="s">
        <v>69</v>
      </c>
      <c r="I163" s="9" t="str">
        <f t="shared" si="5"/>
        <v>Журнал реєстрації</v>
      </c>
      <c r="J163" s="12">
        <f t="shared" si="5"/>
        <v>1.71</v>
      </c>
      <c r="K163" s="8" t="s">
        <v>69</v>
      </c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5">
      <c r="A164" s="6" t="s">
        <v>204</v>
      </c>
      <c r="B164" s="11" t="s">
        <v>18</v>
      </c>
      <c r="C164" s="8" t="s">
        <v>69</v>
      </c>
      <c r="D164" s="19">
        <f t="shared" si="6"/>
        <v>0.79100000000000004</v>
      </c>
      <c r="E164" s="10" t="s">
        <v>58</v>
      </c>
      <c r="F164" s="12">
        <v>0.79100000000000004</v>
      </c>
      <c r="G164" s="8" t="s">
        <v>69</v>
      </c>
      <c r="H164" s="8" t="s">
        <v>69</v>
      </c>
      <c r="I164" s="9" t="str">
        <f t="shared" si="5"/>
        <v>Книга канцелярська</v>
      </c>
      <c r="J164" s="12">
        <f t="shared" si="5"/>
        <v>0.79100000000000004</v>
      </c>
      <c r="K164" s="8" t="s">
        <v>69</v>
      </c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2.5" customHeight="1" x14ac:dyDescent="0.35">
      <c r="A165" s="6" t="s">
        <v>204</v>
      </c>
      <c r="B165" s="11" t="s">
        <v>18</v>
      </c>
      <c r="C165" s="8" t="s">
        <v>69</v>
      </c>
      <c r="D165" s="19">
        <f t="shared" si="6"/>
        <v>0.33</v>
      </c>
      <c r="E165" s="10" t="s">
        <v>193</v>
      </c>
      <c r="F165" s="12">
        <v>0.33</v>
      </c>
      <c r="G165" s="8" t="s">
        <v>69</v>
      </c>
      <c r="H165" s="8" t="s">
        <v>69</v>
      </c>
      <c r="I165" s="9" t="str">
        <f t="shared" si="5"/>
        <v>Порошок пральний</v>
      </c>
      <c r="J165" s="12">
        <f t="shared" si="5"/>
        <v>0.33</v>
      </c>
      <c r="K165" s="8" t="s">
        <v>69</v>
      </c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7.75" customHeight="1" x14ac:dyDescent="0.35">
      <c r="A166" s="6" t="s">
        <v>204</v>
      </c>
      <c r="B166" s="11" t="s">
        <v>18</v>
      </c>
      <c r="C166" s="8" t="s">
        <v>69</v>
      </c>
      <c r="D166" s="19">
        <f t="shared" si="6"/>
        <v>0.46400000000000002</v>
      </c>
      <c r="E166" s="10" t="s">
        <v>194</v>
      </c>
      <c r="F166" s="12">
        <v>0.46400000000000002</v>
      </c>
      <c r="G166" s="8" t="s">
        <v>69</v>
      </c>
      <c r="H166" s="8" t="s">
        <v>69</v>
      </c>
      <c r="I166" s="9" t="str">
        <f t="shared" si="5"/>
        <v>Подовжувач</v>
      </c>
      <c r="J166" s="12">
        <f t="shared" si="5"/>
        <v>0.46400000000000002</v>
      </c>
      <c r="K166" s="8" t="s">
        <v>69</v>
      </c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5">
      <c r="A167" s="6" t="s">
        <v>204</v>
      </c>
      <c r="B167" s="11" t="s">
        <v>18</v>
      </c>
      <c r="C167" s="8" t="s">
        <v>69</v>
      </c>
      <c r="D167" s="19">
        <f t="shared" si="6"/>
        <v>9.6000000000000002E-2</v>
      </c>
      <c r="E167" s="10" t="s">
        <v>195</v>
      </c>
      <c r="F167" s="12">
        <v>9.6000000000000002E-2</v>
      </c>
      <c r="G167" s="8" t="s">
        <v>69</v>
      </c>
      <c r="H167" s="8" t="s">
        <v>69</v>
      </c>
      <c r="I167" s="9" t="str">
        <f t="shared" si="5"/>
        <v>Віник</v>
      </c>
      <c r="J167" s="12">
        <f t="shared" si="5"/>
        <v>9.6000000000000002E-2</v>
      </c>
      <c r="K167" s="8" t="s">
        <v>69</v>
      </c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0.25" customHeight="1" x14ac:dyDescent="0.35">
      <c r="A168" s="6" t="s">
        <v>204</v>
      </c>
      <c r="B168" s="11" t="s">
        <v>18</v>
      </c>
      <c r="C168" s="8" t="s">
        <v>69</v>
      </c>
      <c r="D168" s="19">
        <f t="shared" si="6"/>
        <v>1.532</v>
      </c>
      <c r="E168" s="10" t="s">
        <v>59</v>
      </c>
      <c r="F168" s="12">
        <v>1.532</v>
      </c>
      <c r="G168" s="8" t="s">
        <v>69</v>
      </c>
      <c r="H168" s="8" t="s">
        <v>69</v>
      </c>
      <c r="I168" s="9" t="str">
        <f t="shared" si="5"/>
        <v>Пакети для сміття</v>
      </c>
      <c r="J168" s="12">
        <f t="shared" si="5"/>
        <v>1.532</v>
      </c>
      <c r="K168" s="8" t="s">
        <v>69</v>
      </c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6.25" customHeight="1" x14ac:dyDescent="0.35">
      <c r="A169" s="6" t="s">
        <v>204</v>
      </c>
      <c r="B169" s="11" t="s">
        <v>18</v>
      </c>
      <c r="C169" s="8" t="s">
        <v>69</v>
      </c>
      <c r="D169" s="19">
        <f t="shared" si="6"/>
        <v>0.48499999999999999</v>
      </c>
      <c r="E169" s="10" t="s">
        <v>60</v>
      </c>
      <c r="F169" s="12">
        <v>0.48499999999999999</v>
      </c>
      <c r="G169" s="8" t="s">
        <v>69</v>
      </c>
      <c r="H169" s="8" t="s">
        <v>69</v>
      </c>
      <c r="I169" s="9" t="str">
        <f t="shared" si="5"/>
        <v>Електролампочка</v>
      </c>
      <c r="J169" s="12">
        <f t="shared" si="5"/>
        <v>0.48499999999999999</v>
      </c>
      <c r="K169" s="8" t="s">
        <v>69</v>
      </c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3.25" customHeight="1" x14ac:dyDescent="0.35">
      <c r="A170" s="6" t="s">
        <v>204</v>
      </c>
      <c r="B170" s="11" t="s">
        <v>18</v>
      </c>
      <c r="C170" s="8" t="s">
        <v>69</v>
      </c>
      <c r="D170" s="19">
        <f t="shared" si="6"/>
        <v>0.82499999999999996</v>
      </c>
      <c r="E170" s="10" t="s">
        <v>61</v>
      </c>
      <c r="F170" s="12">
        <v>0.82499999999999996</v>
      </c>
      <c r="G170" s="8" t="s">
        <v>69</v>
      </c>
      <c r="H170" s="8" t="s">
        <v>69</v>
      </c>
      <c r="I170" s="9" t="str">
        <f t="shared" si="5"/>
        <v>Рідке мило</v>
      </c>
      <c r="J170" s="12">
        <f t="shared" si="5"/>
        <v>0.82499999999999996</v>
      </c>
      <c r="K170" s="8" t="s">
        <v>69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3.25" customHeight="1" x14ac:dyDescent="0.35">
      <c r="A171" s="6" t="s">
        <v>204</v>
      </c>
      <c r="B171" s="11" t="s">
        <v>18</v>
      </c>
      <c r="C171" s="8" t="s">
        <v>69</v>
      </c>
      <c r="D171" s="19">
        <f t="shared" si="6"/>
        <v>0.12</v>
      </c>
      <c r="E171" s="10" t="s">
        <v>196</v>
      </c>
      <c r="F171" s="12">
        <v>0.12</v>
      </c>
      <c r="G171" s="8" t="s">
        <v>69</v>
      </c>
      <c r="H171" s="8" t="s">
        <v>69</v>
      </c>
      <c r="I171" s="9" t="str">
        <f t="shared" si="5"/>
        <v>Держатель рушниковий</v>
      </c>
      <c r="J171" s="12">
        <f t="shared" si="5"/>
        <v>0.12</v>
      </c>
      <c r="K171" s="8" t="s">
        <v>69</v>
      </c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3.25" customHeight="1" x14ac:dyDescent="0.35">
      <c r="A172" s="6" t="s">
        <v>204</v>
      </c>
      <c r="B172" s="11" t="s">
        <v>18</v>
      </c>
      <c r="C172" s="8" t="s">
        <v>69</v>
      </c>
      <c r="D172" s="19">
        <f t="shared" si="6"/>
        <v>0.51</v>
      </c>
      <c r="E172" s="10" t="s">
        <v>118</v>
      </c>
      <c r="F172" s="12">
        <v>0.51</v>
      </c>
      <c r="G172" s="8" t="s">
        <v>69</v>
      </c>
      <c r="H172" s="8" t="s">
        <v>69</v>
      </c>
      <c r="I172" s="9" t="str">
        <f t="shared" si="5"/>
        <v>Білизна посуд</v>
      </c>
      <c r="J172" s="12">
        <f t="shared" si="5"/>
        <v>0.51</v>
      </c>
      <c r="K172" s="8" t="s">
        <v>69</v>
      </c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4.75" customHeight="1" x14ac:dyDescent="0.35">
      <c r="A173" s="6" t="s">
        <v>204</v>
      </c>
      <c r="B173" s="11" t="s">
        <v>18</v>
      </c>
      <c r="C173" s="8" t="s">
        <v>69</v>
      </c>
      <c r="D173" s="19">
        <f t="shared" si="6"/>
        <v>0.84</v>
      </c>
      <c r="E173" s="10" t="s">
        <v>62</v>
      </c>
      <c r="F173" s="12">
        <v>0.84</v>
      </c>
      <c r="G173" s="8" t="s">
        <v>69</v>
      </c>
      <c r="H173" s="8" t="s">
        <v>69</v>
      </c>
      <c r="I173" s="9" t="str">
        <f t="shared" si="5"/>
        <v>Рушник паперовий</v>
      </c>
      <c r="J173" s="12">
        <f t="shared" si="5"/>
        <v>0.84</v>
      </c>
      <c r="K173" s="8" t="s">
        <v>69</v>
      </c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3.25" customHeight="1" x14ac:dyDescent="0.35">
      <c r="A174" s="6" t="s">
        <v>204</v>
      </c>
      <c r="B174" s="11" t="s">
        <v>18</v>
      </c>
      <c r="C174" s="8" t="s">
        <v>69</v>
      </c>
      <c r="D174" s="19">
        <f t="shared" si="6"/>
        <v>1.4999999999999999E-2</v>
      </c>
      <c r="E174" s="10" t="s">
        <v>119</v>
      </c>
      <c r="F174" s="12">
        <v>1.4999999999999999E-2</v>
      </c>
      <c r="G174" s="8" t="s">
        <v>69</v>
      </c>
      <c r="H174" s="8" t="s">
        <v>69</v>
      </c>
      <c r="I174" s="9" t="str">
        <f t="shared" si="5"/>
        <v>Коректор</v>
      </c>
      <c r="J174" s="12">
        <f t="shared" si="5"/>
        <v>1.4999999999999999E-2</v>
      </c>
      <c r="K174" s="8" t="s">
        <v>69</v>
      </c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4.75" customHeight="1" x14ac:dyDescent="0.35">
      <c r="A175" s="6" t="s">
        <v>204</v>
      </c>
      <c r="B175" s="11" t="s">
        <v>18</v>
      </c>
      <c r="C175" s="8" t="s">
        <v>69</v>
      </c>
      <c r="D175" s="19">
        <f t="shared" si="6"/>
        <v>1.38</v>
      </c>
      <c r="E175" s="10" t="s">
        <v>82</v>
      </c>
      <c r="F175" s="12">
        <v>1.38</v>
      </c>
      <c r="G175" s="8" t="s">
        <v>69</v>
      </c>
      <c r="H175" s="8" t="s">
        <v>69</v>
      </c>
      <c r="I175" s="9" t="str">
        <f t="shared" si="5"/>
        <v>Рукавички хозяйственні гумові</v>
      </c>
      <c r="J175" s="12">
        <f t="shared" si="5"/>
        <v>1.38</v>
      </c>
      <c r="K175" s="8" t="s">
        <v>69</v>
      </c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3.25" customHeight="1" x14ac:dyDescent="0.35">
      <c r="A176" s="6" t="s">
        <v>204</v>
      </c>
      <c r="B176" s="11" t="s">
        <v>18</v>
      </c>
      <c r="C176" s="8" t="s">
        <v>69</v>
      </c>
      <c r="D176" s="19">
        <f t="shared" si="6"/>
        <v>0.11</v>
      </c>
      <c r="E176" s="10" t="s">
        <v>197</v>
      </c>
      <c r="F176" s="12">
        <v>0.11</v>
      </c>
      <c r="G176" s="8" t="s">
        <v>69</v>
      </c>
      <c r="H176" s="8" t="s">
        <v>69</v>
      </c>
      <c r="I176" s="9" t="str">
        <f t="shared" si="5"/>
        <v>Клей ПВА</v>
      </c>
      <c r="J176" s="12">
        <f t="shared" si="5"/>
        <v>0.11</v>
      </c>
      <c r="K176" s="8" t="s">
        <v>69</v>
      </c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4.75" customHeight="1" x14ac:dyDescent="0.35">
      <c r="A177" s="6" t="s">
        <v>204</v>
      </c>
      <c r="B177" s="11" t="s">
        <v>18</v>
      </c>
      <c r="C177" s="8" t="s">
        <v>69</v>
      </c>
      <c r="D177" s="19">
        <f t="shared" si="6"/>
        <v>6.4020000000000001</v>
      </c>
      <c r="E177" s="10" t="s">
        <v>63</v>
      </c>
      <c r="F177" s="12">
        <v>6.4020000000000001</v>
      </c>
      <c r="G177" s="8" t="s">
        <v>69</v>
      </c>
      <c r="H177" s="8" t="s">
        <v>69</v>
      </c>
      <c r="I177" s="9" t="str">
        <f t="shared" si="5"/>
        <v>Папір А4/80,500л</v>
      </c>
      <c r="J177" s="12">
        <f t="shared" si="5"/>
        <v>6.4020000000000001</v>
      </c>
      <c r="K177" s="8" t="s">
        <v>69</v>
      </c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5.5" customHeight="1" x14ac:dyDescent="0.35">
      <c r="A178" s="6" t="s">
        <v>204</v>
      </c>
      <c r="B178" s="11" t="s">
        <v>18</v>
      </c>
      <c r="C178" s="8" t="s">
        <v>69</v>
      </c>
      <c r="D178" s="19">
        <f t="shared" si="6"/>
        <v>0.26800000000000002</v>
      </c>
      <c r="E178" s="10" t="s">
        <v>53</v>
      </c>
      <c r="F178" s="12">
        <v>0.26800000000000002</v>
      </c>
      <c r="G178" s="8" t="s">
        <v>69</v>
      </c>
      <c r="H178" s="8" t="s">
        <v>69</v>
      </c>
      <c r="I178" s="9" t="str">
        <f t="shared" si="5"/>
        <v>Замок</v>
      </c>
      <c r="J178" s="12">
        <f t="shared" si="5"/>
        <v>0.26800000000000002</v>
      </c>
      <c r="K178" s="8" t="s">
        <v>69</v>
      </c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4" customHeight="1" x14ac:dyDescent="0.35">
      <c r="A179" s="6" t="s">
        <v>204</v>
      </c>
      <c r="B179" s="11" t="s">
        <v>18</v>
      </c>
      <c r="C179" s="8" t="s">
        <v>69</v>
      </c>
      <c r="D179" s="19">
        <f t="shared" si="6"/>
        <v>2.4500000000000002</v>
      </c>
      <c r="E179" s="10" t="s">
        <v>64</v>
      </c>
      <c r="F179" s="12">
        <v>2.4500000000000002</v>
      </c>
      <c r="G179" s="8" t="s">
        <v>69</v>
      </c>
      <c r="H179" s="8" t="s">
        <v>69</v>
      </c>
      <c r="I179" s="9" t="str">
        <f t="shared" si="5"/>
        <v>Диск CD R 700 mb</v>
      </c>
      <c r="J179" s="12">
        <f t="shared" si="5"/>
        <v>2.4500000000000002</v>
      </c>
      <c r="K179" s="8" t="s">
        <v>69</v>
      </c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5.5" customHeight="1" x14ac:dyDescent="0.35">
      <c r="A180" s="6" t="s">
        <v>204</v>
      </c>
      <c r="B180" s="11" t="s">
        <v>18</v>
      </c>
      <c r="C180" s="8" t="s">
        <v>69</v>
      </c>
      <c r="D180" s="19">
        <f t="shared" si="6"/>
        <v>0.88</v>
      </c>
      <c r="E180" s="10" t="s">
        <v>65</v>
      </c>
      <c r="F180" s="12">
        <v>0.88</v>
      </c>
      <c r="G180" s="8" t="s">
        <v>69</v>
      </c>
      <c r="H180" s="8" t="s">
        <v>69</v>
      </c>
      <c r="I180" s="9" t="str">
        <f t="shared" si="5"/>
        <v>Термоплівка Panason/</v>
      </c>
      <c r="J180" s="12">
        <f t="shared" si="5"/>
        <v>0.88</v>
      </c>
      <c r="K180" s="8" t="s">
        <v>69</v>
      </c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7" customHeight="1" x14ac:dyDescent="0.35">
      <c r="A181" s="6" t="s">
        <v>204</v>
      </c>
      <c r="B181" s="11" t="s">
        <v>18</v>
      </c>
      <c r="C181" s="8" t="s">
        <v>69</v>
      </c>
      <c r="D181" s="19">
        <f t="shared" si="6"/>
        <v>2.8000000000000001E-2</v>
      </c>
      <c r="E181" s="10" t="s">
        <v>198</v>
      </c>
      <c r="F181" s="12">
        <v>2.8000000000000001E-2</v>
      </c>
      <c r="G181" s="8" t="s">
        <v>69</v>
      </c>
      <c r="H181" s="8" t="s">
        <v>69</v>
      </c>
      <c r="I181" s="9" t="str">
        <f t="shared" si="5"/>
        <v>Скріпки канцелярські</v>
      </c>
      <c r="J181" s="12">
        <f t="shared" si="5"/>
        <v>2.8000000000000001E-2</v>
      </c>
      <c r="K181" s="8" t="s">
        <v>69</v>
      </c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5.5" customHeight="1" x14ac:dyDescent="0.35">
      <c r="A182" s="6" t="s">
        <v>204</v>
      </c>
      <c r="B182" s="11" t="s">
        <v>18</v>
      </c>
      <c r="C182" s="8" t="s">
        <v>69</v>
      </c>
      <c r="D182" s="19">
        <f t="shared" si="6"/>
        <v>0.40200000000000002</v>
      </c>
      <c r="E182" s="10" t="s">
        <v>199</v>
      </c>
      <c r="F182" s="12">
        <v>0.40200000000000002</v>
      </c>
      <c r="G182" s="8" t="s">
        <v>69</v>
      </c>
      <c r="H182" s="8" t="s">
        <v>69</v>
      </c>
      <c r="I182" s="9" t="str">
        <f t="shared" si="5"/>
        <v>Двоокись вугілля газоподібне 40л</v>
      </c>
      <c r="J182" s="12">
        <f t="shared" si="5"/>
        <v>0.40200000000000002</v>
      </c>
      <c r="K182" s="8" t="s">
        <v>69</v>
      </c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4.75" customHeight="1" x14ac:dyDescent="0.35">
      <c r="A183" s="6" t="s">
        <v>204</v>
      </c>
      <c r="B183" s="11" t="s">
        <v>18</v>
      </c>
      <c r="C183" s="8" t="s">
        <v>69</v>
      </c>
      <c r="D183" s="19">
        <f t="shared" si="6"/>
        <v>0.47499999999999998</v>
      </c>
      <c r="E183" s="10" t="s">
        <v>83</v>
      </c>
      <c r="F183" s="12">
        <v>0.47499999999999998</v>
      </c>
      <c r="G183" s="8" t="s">
        <v>69</v>
      </c>
      <c r="H183" s="8" t="s">
        <v>69</v>
      </c>
      <c r="I183" s="9" t="str">
        <f t="shared" si="5"/>
        <v>Лампа TL-D</v>
      </c>
      <c r="J183" s="12">
        <f t="shared" si="5"/>
        <v>0.47499999999999998</v>
      </c>
      <c r="K183" s="8" t="s">
        <v>69</v>
      </c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6.25" customHeight="1" x14ac:dyDescent="0.35">
      <c r="A184" s="6" t="s">
        <v>204</v>
      </c>
      <c r="B184" s="11" t="s">
        <v>18</v>
      </c>
      <c r="C184" s="8" t="s">
        <v>69</v>
      </c>
      <c r="D184" s="19">
        <f t="shared" si="6"/>
        <v>0.56000000000000005</v>
      </c>
      <c r="E184" s="10" t="s">
        <v>84</v>
      </c>
      <c r="F184" s="12">
        <v>0.56000000000000005</v>
      </c>
      <c r="G184" s="8" t="s">
        <v>69</v>
      </c>
      <c r="H184" s="8" t="s">
        <v>69</v>
      </c>
      <c r="I184" s="9" t="str">
        <f t="shared" si="5"/>
        <v>Файл А4+глянц,0,40</v>
      </c>
      <c r="J184" s="12">
        <f t="shared" si="5"/>
        <v>0.56000000000000005</v>
      </c>
      <c r="K184" s="8" t="s">
        <v>69</v>
      </c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3.25" customHeight="1" x14ac:dyDescent="0.35">
      <c r="A185" s="6" t="s">
        <v>204</v>
      </c>
      <c r="B185" s="11" t="s">
        <v>18</v>
      </c>
      <c r="C185" s="8" t="s">
        <v>69</v>
      </c>
      <c r="D185" s="19">
        <f t="shared" si="6"/>
        <v>0.372</v>
      </c>
      <c r="E185" s="10" t="s">
        <v>66</v>
      </c>
      <c r="F185" s="12">
        <v>0.372</v>
      </c>
      <c r="G185" s="8" t="s">
        <v>69</v>
      </c>
      <c r="H185" s="8" t="s">
        <v>69</v>
      </c>
      <c r="I185" s="9" t="str">
        <f t="shared" si="5"/>
        <v>Папір газетний А4 /45/500л</v>
      </c>
      <c r="J185" s="12">
        <f t="shared" si="5"/>
        <v>0.372</v>
      </c>
      <c r="K185" s="8" t="s">
        <v>69</v>
      </c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35">
      <c r="A186" s="6" t="s">
        <v>204</v>
      </c>
      <c r="B186" s="11" t="s">
        <v>18</v>
      </c>
      <c r="C186" s="8" t="s">
        <v>69</v>
      </c>
      <c r="D186" s="19">
        <f t="shared" si="6"/>
        <v>3.2389999999999999</v>
      </c>
      <c r="E186" s="10" t="s">
        <v>67</v>
      </c>
      <c r="F186" s="12">
        <v>3.2389999999999999</v>
      </c>
      <c r="G186" s="8" t="s">
        <v>69</v>
      </c>
      <c r="H186" s="8" t="s">
        <v>69</v>
      </c>
      <c r="I186" s="9" t="str">
        <f t="shared" si="5"/>
        <v>Журнал обліку</v>
      </c>
      <c r="J186" s="12">
        <f t="shared" si="5"/>
        <v>3.2389999999999999</v>
      </c>
      <c r="K186" s="8" t="s">
        <v>69</v>
      </c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6.25" customHeight="1" x14ac:dyDescent="0.35">
      <c r="A187" s="6" t="s">
        <v>204</v>
      </c>
      <c r="B187" s="11" t="s">
        <v>18</v>
      </c>
      <c r="C187" s="8" t="s">
        <v>69</v>
      </c>
      <c r="D187" s="19">
        <f t="shared" si="6"/>
        <v>0.54</v>
      </c>
      <c r="E187" s="10" t="s">
        <v>200</v>
      </c>
      <c r="F187" s="12">
        <v>0.54</v>
      </c>
      <c r="G187" s="8" t="s">
        <v>69</v>
      </c>
      <c r="H187" s="8" t="s">
        <v>69</v>
      </c>
      <c r="I187" s="9" t="str">
        <f t="shared" si="5"/>
        <v>Лампа ЛЕД 12ВТ Е27</v>
      </c>
      <c r="J187" s="12">
        <f t="shared" si="5"/>
        <v>0.54</v>
      </c>
      <c r="K187" s="8" t="s">
        <v>69</v>
      </c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7.75" customHeight="1" x14ac:dyDescent="0.35">
      <c r="A188" s="6" t="s">
        <v>204</v>
      </c>
      <c r="B188" s="11" t="s">
        <v>18</v>
      </c>
      <c r="C188" s="8" t="s">
        <v>69</v>
      </c>
      <c r="D188" s="19">
        <f t="shared" si="6"/>
        <v>0.108</v>
      </c>
      <c r="E188" s="10" t="s">
        <v>120</v>
      </c>
      <c r="F188" s="12">
        <v>0.108</v>
      </c>
      <c r="G188" s="8" t="s">
        <v>69</v>
      </c>
      <c r="H188" s="8" t="s">
        <v>69</v>
      </c>
      <c r="I188" s="9" t="str">
        <f t="shared" si="5"/>
        <v>Скребок</v>
      </c>
      <c r="J188" s="12">
        <f t="shared" si="5"/>
        <v>0.108</v>
      </c>
      <c r="K188" s="8" t="s">
        <v>69</v>
      </c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5">
      <c r="A189" s="6" t="s">
        <v>204</v>
      </c>
      <c r="B189" s="11" t="s">
        <v>18</v>
      </c>
      <c r="C189" s="8" t="s">
        <v>69</v>
      </c>
      <c r="D189" s="19">
        <f t="shared" si="6"/>
        <v>0.315</v>
      </c>
      <c r="E189" s="10" t="s">
        <v>121</v>
      </c>
      <c r="F189" s="12">
        <v>0.315</v>
      </c>
      <c r="G189" s="8" t="s">
        <v>69</v>
      </c>
      <c r="H189" s="8" t="s">
        <v>69</v>
      </c>
      <c r="I189" s="9" t="str">
        <f t="shared" si="5"/>
        <v>Конверт для СD</v>
      </c>
      <c r="J189" s="12">
        <f t="shared" si="5"/>
        <v>0.315</v>
      </c>
      <c r="K189" s="8" t="s">
        <v>69</v>
      </c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5">
      <c r="A190" s="6" t="s">
        <v>204</v>
      </c>
      <c r="B190" s="11" t="s">
        <v>18</v>
      </c>
      <c r="C190" s="8" t="s">
        <v>69</v>
      </c>
      <c r="D190" s="19">
        <f t="shared" si="6"/>
        <v>0.04</v>
      </c>
      <c r="E190" s="10" t="s">
        <v>201</v>
      </c>
      <c r="F190" s="12">
        <v>0.04</v>
      </c>
      <c r="G190" s="8" t="s">
        <v>69</v>
      </c>
      <c r="H190" s="8" t="s">
        <v>69</v>
      </c>
      <c r="I190" s="9" t="str">
        <f t="shared" si="5"/>
        <v>Плічки</v>
      </c>
      <c r="J190" s="12">
        <f t="shared" si="5"/>
        <v>0.04</v>
      </c>
      <c r="K190" s="8" t="s">
        <v>69</v>
      </c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8.25" customHeight="1" thickBot="1" x14ac:dyDescent="0.4">
      <c r="A191" s="6" t="s">
        <v>204</v>
      </c>
      <c r="B191" s="11" t="s">
        <v>18</v>
      </c>
      <c r="C191" s="8" t="s">
        <v>69</v>
      </c>
      <c r="D191" s="19">
        <f t="shared" si="6"/>
        <v>0.04</v>
      </c>
      <c r="E191" s="10" t="s">
        <v>202</v>
      </c>
      <c r="F191" s="12">
        <v>0.04</v>
      </c>
      <c r="G191" s="8" t="s">
        <v>69</v>
      </c>
      <c r="H191" s="8" t="s">
        <v>69</v>
      </c>
      <c r="I191" s="9" t="str">
        <f t="shared" si="5"/>
        <v>Папір копир.А4  синя</v>
      </c>
      <c r="J191" s="12">
        <f t="shared" si="5"/>
        <v>0.04</v>
      </c>
      <c r="K191" s="8" t="s">
        <v>69</v>
      </c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7.75" customHeight="1" thickBot="1" x14ac:dyDescent="0.4">
      <c r="A192" s="6"/>
      <c r="B192" s="11" t="s">
        <v>18</v>
      </c>
      <c r="C192" s="6"/>
      <c r="D192" s="26">
        <f t="shared" ref="D192" si="7">F192</f>
        <v>275.10808000000003</v>
      </c>
      <c r="E192" s="6"/>
      <c r="F192" s="25">
        <f>275108.08/1000</f>
        <v>275.10808000000003</v>
      </c>
      <c r="G192" s="6"/>
      <c r="H192" s="6"/>
      <c r="I192" s="13" t="s">
        <v>68</v>
      </c>
      <c r="J192" s="27">
        <f>F192</f>
        <v>275.10808000000003</v>
      </c>
      <c r="K192" s="6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7.75" customHeight="1" x14ac:dyDescent="0.35">
      <c r="A193" s="14"/>
      <c r="B193" s="20"/>
      <c r="C193" s="14"/>
      <c r="D193" s="21"/>
      <c r="F193" s="21"/>
      <c r="G193" s="14"/>
      <c r="H193" s="14"/>
      <c r="I193" s="14"/>
      <c r="J193" s="14"/>
      <c r="K193" s="14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7.75" customHeight="1" x14ac:dyDescent="0.35">
      <c r="A194" s="14"/>
      <c r="B194" s="20"/>
      <c r="C194" s="14"/>
      <c r="D194" s="21"/>
      <c r="F194" s="21"/>
      <c r="G194" s="14"/>
      <c r="H194" s="14"/>
      <c r="I194" s="14"/>
      <c r="J194" s="14"/>
      <c r="K194" s="14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35">
      <c r="A195" s="14"/>
      <c r="B195" s="14"/>
      <c r="C195" s="14"/>
      <c r="D195" s="14"/>
      <c r="F195" s="14"/>
      <c r="G195" s="14"/>
      <c r="H195" s="14"/>
      <c r="I195" s="14"/>
      <c r="J195" s="14"/>
      <c r="K195" s="14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35">
      <c r="A196" s="14"/>
      <c r="B196" s="14" t="s">
        <v>208</v>
      </c>
      <c r="C196" s="14"/>
      <c r="D196" s="14"/>
      <c r="E196" s="14" t="s">
        <v>122</v>
      </c>
      <c r="F196" s="14"/>
      <c r="G196" s="14"/>
      <c r="J196" s="14"/>
      <c r="K196" s="14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35">
      <c r="A197" s="14"/>
      <c r="B197" s="14"/>
      <c r="C197" s="14"/>
      <c r="D197" s="14"/>
      <c r="E197" s="14"/>
      <c r="F197" s="14"/>
      <c r="G197" s="14"/>
      <c r="J197" s="14"/>
      <c r="K197" s="14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35">
      <c r="A198" s="14"/>
      <c r="B198" s="14" t="s">
        <v>70</v>
      </c>
      <c r="C198" s="14"/>
      <c r="D198" s="14"/>
      <c r="E198" s="14" t="s">
        <v>209</v>
      </c>
      <c r="F198" s="14"/>
      <c r="G198" s="14"/>
      <c r="J198" s="14"/>
      <c r="K198" s="14"/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35">
      <c r="A199" s="14"/>
      <c r="B199" s="14"/>
      <c r="C199" s="14"/>
      <c r="D199" s="14"/>
      <c r="E199" s="14"/>
      <c r="F199" s="14"/>
      <c r="G199" s="14"/>
      <c r="J199" s="14"/>
      <c r="K199" s="14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0" customHeight="1" x14ac:dyDescent="0.35">
      <c r="A200" s="14"/>
      <c r="B200" s="15" t="s">
        <v>210</v>
      </c>
      <c r="C200" s="14"/>
      <c r="D200" s="14"/>
      <c r="E200" s="30" t="s">
        <v>211</v>
      </c>
      <c r="F200" s="30"/>
      <c r="G200" s="14"/>
      <c r="J200" s="16"/>
      <c r="K200" s="14"/>
      <c r="L200" s="3"/>
      <c r="M200" s="1"/>
      <c r="N200" s="1"/>
      <c r="O200" s="1"/>
      <c r="P200" s="1"/>
      <c r="Q200" s="1"/>
      <c r="R200" s="1"/>
      <c r="S200" s="1"/>
      <c r="T200" s="1"/>
    </row>
    <row r="201" spans="1:20" x14ac:dyDescent="0.3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</row>
    <row r="202" spans="1:20" x14ac:dyDescent="0.3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</row>
    <row r="203" spans="1:20" x14ac:dyDescent="0.3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</row>
    <row r="204" spans="1:20" x14ac:dyDescent="0.3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</row>
    <row r="205" spans="1:20" x14ac:dyDescent="0.3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</row>
    <row r="206" spans="1:20" x14ac:dyDescent="0.3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</row>
    <row r="207" spans="1:20" x14ac:dyDescent="0.3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</row>
    <row r="208" spans="1:20" x14ac:dyDescent="0.3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</row>
    <row r="209" spans="1:11" x14ac:dyDescent="0.3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3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3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3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3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3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3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3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3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3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3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3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3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3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3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3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3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3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3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3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3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3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3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3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3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3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3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3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3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3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3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3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3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3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3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3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3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3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3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3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3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3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3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3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3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3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3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3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3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3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3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3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3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3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3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3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3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3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3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3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3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3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3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3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3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3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3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3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3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3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3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3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3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3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3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3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3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3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3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3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3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3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3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3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3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3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3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3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3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3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3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3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3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3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3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3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3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3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3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3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3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3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3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3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3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3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3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3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3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3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3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3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3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3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3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3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3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3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3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3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3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3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3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3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3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3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3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3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3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3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3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3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3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3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3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3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3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3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3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35">
      <c r="A350" s="14"/>
      <c r="B350" s="14"/>
      <c r="C350" s="14"/>
      <c r="D350" s="14"/>
    </row>
  </sheetData>
  <mergeCells count="9">
    <mergeCell ref="E200:F200"/>
    <mergeCell ref="A4:T4"/>
    <mergeCell ref="A5:T5"/>
    <mergeCell ref="K6:K7"/>
    <mergeCell ref="A6:A7"/>
    <mergeCell ref="B6:B7"/>
    <mergeCell ref="C6:E6"/>
    <mergeCell ref="F6:F7"/>
    <mergeCell ref="G6:J6"/>
  </mergeCells>
  <pageMargins left="3.937007874015748E-2" right="0.23622047244094491" top="0.74803149606299213" bottom="0.74803149606299213" header="0.31496062992125984" footer="0.31496062992125984"/>
  <pageSetup paperSize="9" scale="38" fitToHeight="0" orientation="landscape" verticalDpi="0" r:id="rId1"/>
  <rowBreaks count="3" manualBreakCount="3">
    <brk id="82" max="17" man="1"/>
    <brk id="123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ІІІ квартал</vt:lpstr>
      <vt:lpstr>Лист2</vt:lpstr>
      <vt:lpstr>'ІІІ квартал'!Область_печати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zambyx</cp:lastModifiedBy>
  <cp:lastPrinted>2019-10-10T06:12:24Z</cp:lastPrinted>
  <dcterms:created xsi:type="dcterms:W3CDTF">2006-09-16T00:00:00Z</dcterms:created>
  <dcterms:modified xsi:type="dcterms:W3CDTF">2019-10-10T13:36:21Z</dcterms:modified>
</cp:coreProperties>
</file>